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4"/>
  </bookViews>
  <sheets>
    <sheet name="Sheet1" sheetId="1" r:id="rId1"/>
    <sheet name="level5" sheetId="2" r:id="rId2"/>
    <sheet name="Level 4" sheetId="3" r:id="rId3"/>
    <sheet name="Level 3" sheetId="4" r:id="rId4"/>
    <sheet name="Level2" sheetId="5" r:id="rId5"/>
  </sheets>
  <calcPr calcId="144525"/>
</workbook>
</file>

<file path=xl/calcChain.xml><?xml version="1.0" encoding="utf-8"?>
<calcChain xmlns="http://schemas.openxmlformats.org/spreadsheetml/2006/main">
  <c r="E25" i="4" l="1"/>
  <c r="D25" i="4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F25" i="4" s="1"/>
  <c r="F5" i="4"/>
  <c r="G5" i="4" s="1"/>
  <c r="E26" i="4" l="1"/>
  <c r="D26" i="4"/>
  <c r="G6" i="4"/>
  <c r="G25" i="4" s="1"/>
  <c r="F41" i="3" l="1"/>
  <c r="E41" i="3"/>
  <c r="G6" i="3"/>
  <c r="G7" i="3"/>
  <c r="G8" i="3"/>
  <c r="H8" i="3" s="1"/>
  <c r="G9" i="3"/>
  <c r="G10" i="3"/>
  <c r="G11" i="3"/>
  <c r="G12" i="3"/>
  <c r="G13" i="3"/>
  <c r="H13" i="3" s="1"/>
  <c r="G14" i="3"/>
  <c r="G15" i="3"/>
  <c r="G16" i="3"/>
  <c r="H16" i="3" s="1"/>
  <c r="G17" i="3"/>
  <c r="H17" i="3" s="1"/>
  <c r="G18" i="3"/>
  <c r="G19" i="3"/>
  <c r="G20" i="3"/>
  <c r="H20" i="3" s="1"/>
  <c r="G21" i="3"/>
  <c r="G22" i="3"/>
  <c r="G23" i="3"/>
  <c r="G24" i="3"/>
  <c r="H24" i="3" s="1"/>
  <c r="G25" i="3"/>
  <c r="H25" i="3" s="1"/>
  <c r="G26" i="3"/>
  <c r="G27" i="3"/>
  <c r="G28" i="3"/>
  <c r="H28" i="3" s="1"/>
  <c r="G29" i="3"/>
  <c r="H29" i="3" s="1"/>
  <c r="G30" i="3"/>
  <c r="G31" i="3"/>
  <c r="G32" i="3"/>
  <c r="H32" i="3" s="1"/>
  <c r="G33" i="3"/>
  <c r="H33" i="3" s="1"/>
  <c r="G34" i="3"/>
  <c r="G35" i="3"/>
  <c r="G36" i="3"/>
  <c r="H36" i="3" s="1"/>
  <c r="G37" i="3"/>
  <c r="H37" i="3" s="1"/>
  <c r="G38" i="3"/>
  <c r="G39" i="3"/>
  <c r="H39" i="3" s="1"/>
  <c r="G40" i="3"/>
  <c r="H40" i="3" s="1"/>
  <c r="H6" i="3"/>
  <c r="H7" i="3"/>
  <c r="H9" i="3"/>
  <c r="H10" i="3"/>
  <c r="H11" i="3"/>
  <c r="H12" i="3"/>
  <c r="H14" i="3"/>
  <c r="H15" i="3"/>
  <c r="H18" i="3"/>
  <c r="H19" i="3"/>
  <c r="H22" i="3"/>
  <c r="H23" i="3"/>
  <c r="H26" i="3"/>
  <c r="H27" i="3"/>
  <c r="H30" i="3"/>
  <c r="H31" i="3"/>
  <c r="H34" i="3"/>
  <c r="H35" i="3"/>
  <c r="H21" i="3"/>
  <c r="H38" i="3"/>
  <c r="G5" i="3"/>
  <c r="H5" i="3" s="1"/>
  <c r="H41" i="3" l="1"/>
  <c r="G41" i="3"/>
  <c r="E49" i="2"/>
  <c r="D49" i="2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5" i="2"/>
  <c r="G5" i="2" s="1"/>
  <c r="G125" i="1"/>
  <c r="G126" i="1"/>
  <c r="G127" i="1"/>
  <c r="G124" i="1"/>
  <c r="G49" i="2" l="1"/>
  <c r="F49" i="2"/>
</calcChain>
</file>

<file path=xl/sharedStrings.xml><?xml version="1.0" encoding="utf-8"?>
<sst xmlns="http://schemas.openxmlformats.org/spreadsheetml/2006/main" count="847" uniqueCount="188">
  <si>
    <t>Competency Standards</t>
  </si>
  <si>
    <t>NVQF Level</t>
  </si>
  <si>
    <t>Category</t>
  </si>
  <si>
    <t>Estimated Contact Hours</t>
  </si>
  <si>
    <t>Credit</t>
  </si>
  <si>
    <t>Th</t>
  </si>
  <si>
    <t>Pr</t>
  </si>
  <si>
    <t>Total</t>
  </si>
  <si>
    <t>Hours</t>
  </si>
  <si>
    <t>Level 2</t>
  </si>
  <si>
    <t>Functional</t>
  </si>
  <si>
    <t>Perform Safety Practices at Workplace</t>
  </si>
  <si>
    <t>Develop Professionalism.</t>
  </si>
  <si>
    <t>Connect Tubing and Fittings</t>
  </si>
  <si>
    <t>Technical</t>
  </si>
  <si>
    <t>Perform Arc Welding.</t>
  </si>
  <si>
    <t>Maintain Tools &amp; Equipment.</t>
  </si>
  <si>
    <t>Make Cable/Wire Joints</t>
  </si>
  <si>
    <t>Prepare and Install Distribution Boards</t>
  </si>
  <si>
    <t>Carryout Basic Electrical Installation</t>
  </si>
  <si>
    <t>Install Simple Electrical Wiring</t>
  </si>
  <si>
    <t>Perform Testing of Electrical Wiring</t>
  </si>
  <si>
    <t>Repair/ Maintenance of Electrical Installations</t>
  </si>
  <si>
    <t>Carryout Electrical planning and Installation</t>
  </si>
  <si>
    <t>Operate Measuring Instruments.</t>
  </si>
  <si>
    <t>Verify Ohm’s Law &amp; Kirchhoff’s Law by Implementing Series/Parallel Circuits.</t>
  </si>
  <si>
    <t>Measure Electrical Power, Energy, Power Factor &amp; Determine Phase Sequence</t>
  </si>
  <si>
    <t>Implement Electromagnet to See Various Effects &amp; Verify Faradays Laws.</t>
  </si>
  <si>
    <t>Verify Series and Parallel Combination of Capacitor and Determine Break down voltage of Capacitor.</t>
  </si>
  <si>
    <t>Perform Basic Manual Drawing</t>
  </si>
  <si>
    <t>Construct different Engineering Curves</t>
  </si>
  <si>
    <t>Construct multi-view drawings</t>
  </si>
  <si>
    <t>Install CAD Software</t>
  </si>
  <si>
    <t>Develop 2D CAD drawings</t>
  </si>
  <si>
    <t>Develop 3D CAD drawings</t>
  </si>
  <si>
    <t>Construct Instrumentation Drawing</t>
  </si>
  <si>
    <t>Construct Instrumentation loop diagram or loop sheet</t>
  </si>
  <si>
    <t>Level 2 Total Hours</t>
  </si>
  <si>
    <t>Level 3</t>
  </si>
  <si>
    <t>Digital Skills</t>
  </si>
  <si>
    <t>Install Computer Operating Systems And Hardware</t>
  </si>
  <si>
    <t>Generic</t>
  </si>
  <si>
    <t>Operate Word-Processing Applications</t>
  </si>
  <si>
    <t>Operate Spreadsheet Applications</t>
  </si>
  <si>
    <t>Operate Presentation Packages</t>
  </si>
  <si>
    <t>Perform  Writing And Editing Tasks</t>
  </si>
  <si>
    <t>Perform Computer Operations</t>
  </si>
  <si>
    <t xml:space="preserve"> Use Computer Applications</t>
  </si>
  <si>
    <t>Create User Documentation</t>
  </si>
  <si>
    <t>Create Technical Documentation</t>
  </si>
  <si>
    <t xml:space="preserve">Create Basic Databases </t>
  </si>
  <si>
    <t xml:space="preserve">Operate Digital Media Technology </t>
  </si>
  <si>
    <t>Use Social Media Tools For Collaboration And Engagement</t>
  </si>
  <si>
    <t>E-Commerce</t>
  </si>
  <si>
    <t xml:space="preserve">Use Digital Devices </t>
  </si>
  <si>
    <t>Identify Basic Electronics Components</t>
  </si>
  <si>
    <t xml:space="preserve"> Design a Rectifier using Diode</t>
  </si>
  <si>
    <t>Carry out Diode Application</t>
  </si>
  <si>
    <t>Implement Bipolar Junction Transistor (BJT) in Different Applications</t>
  </si>
  <si>
    <t>Implement Field Effect Transistor (FET) in Different Applications</t>
  </si>
  <si>
    <t>Implement Thyristor Family in Various Application</t>
  </si>
  <si>
    <t>Applications of Operation Amplifier</t>
  </si>
  <si>
    <t>Metrology</t>
  </si>
  <si>
    <t>Take measurements with graduated tools</t>
  </si>
  <si>
    <t>Take measurements with combination set</t>
  </si>
  <si>
    <t>Perform Levelling</t>
  </si>
  <si>
    <t>Take measurements with gauges</t>
  </si>
  <si>
    <t>Perform measurements through Micrometer</t>
  </si>
  <si>
    <t>Measure dimensions with Vernier tools</t>
  </si>
  <si>
    <t>Measure angles with angle measuring Instruments</t>
  </si>
  <si>
    <t>Measure Threads and Gears</t>
  </si>
  <si>
    <t>Level 3 Total Hours</t>
  </si>
  <si>
    <t>Level 4</t>
  </si>
  <si>
    <t>Manage IT Skills</t>
  </si>
  <si>
    <t>Operate Basic Computer Functions</t>
  </si>
  <si>
    <t>Develop computer application skills</t>
  </si>
  <si>
    <t>Interface of Sensor</t>
  </si>
  <si>
    <t>Interface of Actuator</t>
  </si>
  <si>
    <t>Calibrate Flow instrument</t>
  </si>
  <si>
    <t>Calibrate Pressure Instrument</t>
  </si>
  <si>
    <t>Calibrate Level Instrument</t>
  </si>
  <si>
    <t>Calibrate Temperature Instrument</t>
  </si>
  <si>
    <t>Digital Electronics</t>
  </si>
  <si>
    <t>Verify the Truth Tables for Logic Gates</t>
  </si>
  <si>
    <t>Construct &amp; Verify the Logic Circuits</t>
  </si>
  <si>
    <t>Construct the Flip Flops</t>
  </si>
  <si>
    <t>Use 555 iC as a Multi-Vibrator</t>
  </si>
  <si>
    <t>Industrial Electronic</t>
  </si>
  <si>
    <t xml:space="preserve">Implement the Thyristors in Electronic Circuits </t>
  </si>
  <si>
    <t>Implement Single Phase and Three Phase Inverter</t>
  </si>
  <si>
    <t>Level 5</t>
  </si>
  <si>
    <t>Operate Digital Sensor Switches</t>
  </si>
  <si>
    <t>Control speed of DC/AC Motor</t>
  </si>
  <si>
    <t>Electrical instrumentation and Calibration</t>
  </si>
  <si>
    <t xml:space="preserve">Perform Test / Calibrate  Flow Sensor </t>
  </si>
  <si>
    <t xml:space="preserve"> Perform Test/Calibrate  Level Sensor </t>
  </si>
  <si>
    <t>Perform Test / Calibrate  Pressure Sensor</t>
  </si>
  <si>
    <t>Perform Test / Calibrate  Temperature Sensor</t>
  </si>
  <si>
    <t>Electrical Machines</t>
  </si>
  <si>
    <t>Verify Basic Laws of Electrical Machines</t>
  </si>
  <si>
    <t>Analyze Dc Generators</t>
  </si>
  <si>
    <t xml:space="preserve">Perform Tests On Dc Generators </t>
  </si>
  <si>
    <t>Analyze Dc Motors</t>
  </si>
  <si>
    <t xml:space="preserve">Perform Tests On Dc Motors </t>
  </si>
  <si>
    <t>Repair/ Maintenance and Service of Dc Motors and Dc Generators.</t>
  </si>
  <si>
    <t>Operate Single Phase Motors.</t>
  </si>
  <si>
    <t>Operate Special Purpose Motors</t>
  </si>
  <si>
    <t>Analyze Three Phase Motors</t>
  </si>
  <si>
    <t>Follow Basic Communication skills</t>
  </si>
  <si>
    <t>Perform Basic Communication</t>
  </si>
  <si>
    <t>Communicate at workplace</t>
  </si>
  <si>
    <t>Perform Advanced Communication</t>
  </si>
  <si>
    <t>Perform managerial Communication skills</t>
  </si>
  <si>
    <t>Level 4 Total Hours</t>
  </si>
  <si>
    <t>Pneumatics &amp; Hydraulics</t>
  </si>
  <si>
    <t>Install / Service Compressed Air Generating Units</t>
  </si>
  <si>
    <t>Install Pneumatic Circuit Elements</t>
  </si>
  <si>
    <t>Install / Service Hydraulic Power Pack</t>
  </si>
  <si>
    <t>Programming</t>
  </si>
  <si>
    <t>Programming-I</t>
  </si>
  <si>
    <t>Programming-II</t>
  </si>
  <si>
    <t>Programming-III</t>
  </si>
  <si>
    <t>PLC Supervisor</t>
  </si>
  <si>
    <t>Install PLC software and Simulator</t>
  </si>
  <si>
    <t>Interface PLC with system</t>
  </si>
  <si>
    <t>Program PLC using Ladder Logic</t>
  </si>
  <si>
    <t>Commissioning and Testing of PLC</t>
  </si>
  <si>
    <t>Install Relays and Switches in circuits</t>
  </si>
  <si>
    <t>Carry out Industrial Automation on PLC</t>
  </si>
  <si>
    <t>Install Transducer &amp; Transmitter in Industrial Application</t>
  </si>
  <si>
    <t>Install the process Regulators</t>
  </si>
  <si>
    <t>Install the Variable Frequency Drive ( VFD )</t>
  </si>
  <si>
    <t>Install Pneumatic &amp; Hydraulic systems in industry</t>
  </si>
  <si>
    <t>Installation and setup procedure for Digital Pressure, Temperature, Level and Flow Controllers</t>
  </si>
  <si>
    <t>Repair &amp; Maintenance of Automation Equipment</t>
  </si>
  <si>
    <t>Identify Fault in Automation/ Process Equipment Installation</t>
  </si>
  <si>
    <t>Perform Troubleshooting</t>
  </si>
  <si>
    <t>Perform Preventive maintenance</t>
  </si>
  <si>
    <t>Boiler Instrumentation</t>
  </si>
  <si>
    <t>Operate a Boiler Control System</t>
  </si>
  <si>
    <t>Install the Boiler Control System</t>
  </si>
  <si>
    <t>Application of Automation in daily life</t>
  </si>
  <si>
    <t>Operate Product Counter</t>
  </si>
  <si>
    <t>Operate ON / OFF / Delay Timers</t>
  </si>
  <si>
    <t>Operate Speed Controller</t>
  </si>
  <si>
    <t>Operate Level Detector</t>
  </si>
  <si>
    <t>Operate Digital Weighing Scale</t>
  </si>
  <si>
    <t>Operate Temperature Controller</t>
  </si>
  <si>
    <t>Operate Pressure Controller</t>
  </si>
  <si>
    <t>Building Automation System Supervisor</t>
  </si>
  <si>
    <t>Designing of Building Automation System</t>
  </si>
  <si>
    <t>Perform Security Automation</t>
  </si>
  <si>
    <t>Perform Energy management and Monitoring</t>
  </si>
  <si>
    <t>Perform HVAC inspection &amp; Maintenance</t>
  </si>
  <si>
    <t>Perform Elevator Maintenance</t>
  </si>
  <si>
    <t>Develop Entrepreneur Skills</t>
  </si>
  <si>
    <t>Investigate Microbusiness Opportunities</t>
  </si>
  <si>
    <t>Develop A Micro Business Proposal</t>
  </si>
  <si>
    <t>Develop A marketing Plan</t>
  </si>
  <si>
    <t>Develop And Review A Business Plan</t>
  </si>
  <si>
    <t>Organize Finances For The Micro Business</t>
  </si>
  <si>
    <t>Manage Human Resources</t>
  </si>
  <si>
    <t>Market Products And Services</t>
  </si>
  <si>
    <t>Monitor And Review Business Performance</t>
  </si>
  <si>
    <t>Negotiate For Resolving Business Issues</t>
  </si>
  <si>
    <t>Manage Personal Finances</t>
  </si>
  <si>
    <t>Coordinate A Work Team</t>
  </si>
  <si>
    <t>Lead Small Teams</t>
  </si>
  <si>
    <t>Level 5 Total Hours</t>
  </si>
  <si>
    <t>Grand Total</t>
  </si>
  <si>
    <t>Develop Entrepreneurial Skills</t>
  </si>
  <si>
    <t>Apply management and communications techniques</t>
  </si>
  <si>
    <t>Create Human Resources Management Plan</t>
  </si>
  <si>
    <t>Plan And Implement Business-To-Business Marketing</t>
  </si>
  <si>
    <t>Manage  Finances</t>
  </si>
  <si>
    <t>Conduct research for Customer Needs &amp; Satisfaction</t>
  </si>
  <si>
    <t>Identify &amp; resolve Problems</t>
  </si>
  <si>
    <t>Entrepreneurial</t>
  </si>
  <si>
    <t>Develop a Project Management Plan</t>
  </si>
  <si>
    <t>Develop a Sales Plan</t>
  </si>
  <si>
    <t>Perform MS office Editing skills</t>
  </si>
  <si>
    <t>Opearte Excel/spreadsheet package</t>
  </si>
  <si>
    <t>Maintain professionalism in the workplace</t>
  </si>
  <si>
    <t>Work safely in an office environment</t>
  </si>
  <si>
    <t>Identify and communicate trends in career development</t>
  </si>
  <si>
    <t>Manage personal work priorities and professional development</t>
  </si>
  <si>
    <t>Analyze DC Generators</t>
  </si>
  <si>
    <t>Undertake a Project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</si>
</sst>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70C0"/>
      <name val="Arial"/>
      <family val="2"/>
    </font>
    <font>
      <sz val="11"/>
      <color rgb="FFFF0000"/>
      <name val="Arial"/>
      <family val="2"/>
    </font>
    <font>
      <sz val="11"/>
      <color rgb="FF4F81BD"/>
      <name val="Arial"/>
      <family val="2"/>
    </font>
    <font>
      <b/>
      <sz val="11"/>
      <color rgb="FF0070C0"/>
      <name val="Arial"/>
      <family val="2"/>
    </font>
    <font>
      <b/>
      <sz val="11"/>
      <color rgb="FFFF0000"/>
      <name val="Arial"/>
      <family val="2"/>
    </font>
    <font>
      <b/>
      <sz val="11"/>
      <color rgb="FF4F81BD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4F81BD"/>
      <name val="Calibri"/>
      <family val="2"/>
      <scheme val="minor"/>
    </font>
    <font>
      <b/>
      <sz val="10"/>
      <color rgb="FF4F81BD"/>
      <name val="Calibri"/>
      <family val="2"/>
      <scheme val="minor"/>
    </font>
    <font>
      <sz val="11"/>
      <color theme="1"/>
      <name val="Arial"/>
      <family val="2"/>
    </font>
    <font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3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4" fillId="0" borderId="2" xfId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15" fillId="0" borderId="17" xfId="0" applyFont="1" applyBorder="1"/>
    <xf numFmtId="0" fontId="5" fillId="5" borderId="7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/>
    </xf>
    <xf numFmtId="0" fontId="15" fillId="0" borderId="18" xfId="0" applyFont="1" applyBorder="1"/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0" xfId="0" applyFont="1"/>
    <xf numFmtId="0" fontId="18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6" fillId="0" borderId="23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7" fillId="0" borderId="23" xfId="0" applyFont="1" applyBorder="1"/>
    <xf numFmtId="0" fontId="7" fillId="0" borderId="23" xfId="0" applyFont="1" applyBorder="1" applyAlignment="1">
      <alignment horizontal="justify" vertical="center"/>
    </xf>
    <xf numFmtId="0" fontId="7" fillId="0" borderId="24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15" xfId="0" applyFont="1" applyBorder="1"/>
    <xf numFmtId="0" fontId="10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9" fillId="0" borderId="2" xfId="1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Microsoft/Desktop/NAVTTC/1.xlsx" TargetMode="External"/><Relationship Id="rId13" Type="http://schemas.openxmlformats.org/officeDocument/2006/relationships/hyperlink" Target="../../../../../Microsoft/Desktop/NAVTTC/1.xlsx" TargetMode="External"/><Relationship Id="rId3" Type="http://schemas.openxmlformats.org/officeDocument/2006/relationships/hyperlink" Target="../../../../../Microsoft/Desktop/NAVTTC/1.xlsx" TargetMode="External"/><Relationship Id="rId7" Type="http://schemas.openxmlformats.org/officeDocument/2006/relationships/hyperlink" Target="../../../../../Microsoft/Desktop/NAVTTC/1.xlsx" TargetMode="External"/><Relationship Id="rId12" Type="http://schemas.openxmlformats.org/officeDocument/2006/relationships/hyperlink" Target="../../../../../Microsoft/Desktop/NAVTTC/1.xlsx" TargetMode="External"/><Relationship Id="rId2" Type="http://schemas.openxmlformats.org/officeDocument/2006/relationships/hyperlink" Target="../../../../../Microsoft/Desktop/NAVTTC/1.xlsx" TargetMode="External"/><Relationship Id="rId1" Type="http://schemas.openxmlformats.org/officeDocument/2006/relationships/hyperlink" Target="../../../../../Microsoft/Desktop/NAVTTC/1.xlsx" TargetMode="External"/><Relationship Id="rId6" Type="http://schemas.openxmlformats.org/officeDocument/2006/relationships/hyperlink" Target="../../../../../Microsoft/Desktop/NAVTTC/1.xlsx" TargetMode="External"/><Relationship Id="rId11" Type="http://schemas.openxmlformats.org/officeDocument/2006/relationships/hyperlink" Target="../../../../../Microsoft/Desktop/NAVTTC/1.xlsx" TargetMode="External"/><Relationship Id="rId5" Type="http://schemas.openxmlformats.org/officeDocument/2006/relationships/hyperlink" Target="../../../../../Microsoft/Desktop/NAVTTC/1.xls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../../../../../Microsoft/Desktop/NAVTTC/1.xlsx" TargetMode="External"/><Relationship Id="rId4" Type="http://schemas.openxmlformats.org/officeDocument/2006/relationships/hyperlink" Target="../../../../../Microsoft/Desktop/NAVTTC/1.xlsx" TargetMode="External"/><Relationship Id="rId9" Type="http://schemas.openxmlformats.org/officeDocument/2006/relationships/hyperlink" Target="../../../../../Microsoft/Desktop/NAVTTC/1.xlsx" TargetMode="External"/><Relationship Id="rId14" Type="http://schemas.openxmlformats.org/officeDocument/2006/relationships/hyperlink" Target="../../../../../Microsoft/Desktop/NAVTTC/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Microsoft/Desktop/NAVTTC/1.xlsx" TargetMode="External"/><Relationship Id="rId2" Type="http://schemas.openxmlformats.org/officeDocument/2006/relationships/hyperlink" Target="../../../../../Microsoft/Desktop/NAVTTC/1.xlsx" TargetMode="External"/><Relationship Id="rId1" Type="http://schemas.openxmlformats.org/officeDocument/2006/relationships/hyperlink" Target="../../../../../Microsoft/Desktop/NAVTTC/1.xlsx" TargetMode="External"/><Relationship Id="rId6" Type="http://schemas.openxmlformats.org/officeDocument/2006/relationships/hyperlink" Target="../../../../../Microsoft/Desktop/NAVTTC/1.xlsx" TargetMode="External"/><Relationship Id="rId5" Type="http://schemas.openxmlformats.org/officeDocument/2006/relationships/hyperlink" Target="../../../../../Microsoft/Desktop/NAVTTC/1.xlsx" TargetMode="External"/><Relationship Id="rId4" Type="http://schemas.openxmlformats.org/officeDocument/2006/relationships/hyperlink" Target="../../../../../Microsoft/Desktop/NAVTTC/1.xls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Microsoft/Desktop/NAVTTC/1.xlsx" TargetMode="External"/><Relationship Id="rId2" Type="http://schemas.openxmlformats.org/officeDocument/2006/relationships/hyperlink" Target="../../../../../Microsoft/Desktop/NAVTTC/1.xlsx" TargetMode="External"/><Relationship Id="rId1" Type="http://schemas.openxmlformats.org/officeDocument/2006/relationships/hyperlink" Target="../../../../../Microsoft/Desktop/NAVTTC/1.xlsx" TargetMode="External"/><Relationship Id="rId6" Type="http://schemas.openxmlformats.org/officeDocument/2006/relationships/hyperlink" Target="../../../../../Microsoft/Desktop/NAVTTC/1.xlsx" TargetMode="External"/><Relationship Id="rId5" Type="http://schemas.openxmlformats.org/officeDocument/2006/relationships/hyperlink" Target="../../../../../Microsoft/Desktop/NAVTTC/1.xlsx" TargetMode="External"/><Relationship Id="rId4" Type="http://schemas.openxmlformats.org/officeDocument/2006/relationships/hyperlink" Target="../../../../../Microsoft/Desktop/NAVTTC/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workbookViewId="0">
      <selection activeCell="B1" sqref="B1:H32"/>
    </sheetView>
  </sheetViews>
  <sheetFormatPr defaultRowHeight="15" x14ac:dyDescent="0.25"/>
  <cols>
    <col min="2" max="2" width="51" customWidth="1"/>
    <col min="4" max="4" width="11.42578125" customWidth="1"/>
  </cols>
  <sheetData>
    <row r="1" spans="2:8" ht="43.5" customHeight="1" thickTop="1" thickBot="1" x14ac:dyDescent="0.3">
      <c r="B1" s="64" t="s">
        <v>0</v>
      </c>
      <c r="C1" s="64" t="s">
        <v>1</v>
      </c>
      <c r="D1" s="64" t="s">
        <v>2</v>
      </c>
      <c r="E1" s="66" t="s">
        <v>3</v>
      </c>
      <c r="F1" s="67"/>
      <c r="G1" s="68"/>
      <c r="H1" s="1" t="s">
        <v>4</v>
      </c>
    </row>
    <row r="2" spans="2:8" ht="16.5" thickTop="1" thickBot="1" x14ac:dyDescent="0.3">
      <c r="B2" s="65"/>
      <c r="C2" s="65"/>
      <c r="D2" s="65"/>
      <c r="E2" s="2" t="s">
        <v>5</v>
      </c>
      <c r="F2" s="2" t="s">
        <v>6</v>
      </c>
      <c r="G2" s="2" t="s">
        <v>7</v>
      </c>
      <c r="H2" s="2" t="s">
        <v>8</v>
      </c>
    </row>
    <row r="3" spans="2:8" ht="18.75" thickTop="1" x14ac:dyDescent="0.25">
      <c r="B3" s="69"/>
      <c r="C3" s="70"/>
      <c r="D3" s="70"/>
      <c r="E3" s="70"/>
      <c r="F3" s="70"/>
      <c r="G3" s="70"/>
      <c r="H3" s="71"/>
    </row>
    <row r="4" spans="2:8" ht="18" customHeight="1" x14ac:dyDescent="0.25">
      <c r="B4" s="61" t="s">
        <v>9</v>
      </c>
      <c r="C4" s="62"/>
      <c r="D4" s="62"/>
      <c r="E4" s="62"/>
      <c r="F4" s="62"/>
      <c r="G4" s="62"/>
      <c r="H4" s="63"/>
    </row>
    <row r="5" spans="2:8" ht="18.75" thickBot="1" x14ac:dyDescent="0.3">
      <c r="B5" s="55"/>
      <c r="C5" s="56"/>
      <c r="D5" s="56"/>
      <c r="E5" s="56"/>
      <c r="F5" s="56"/>
      <c r="G5" s="56"/>
      <c r="H5" s="57"/>
    </row>
    <row r="6" spans="2:8" ht="30" customHeight="1" thickTop="1" thickBot="1" x14ac:dyDescent="0.3">
      <c r="B6" s="4" t="s">
        <v>11</v>
      </c>
      <c r="C6" s="5" t="s">
        <v>9</v>
      </c>
      <c r="D6" s="5" t="s">
        <v>10</v>
      </c>
      <c r="E6" s="6">
        <v>10</v>
      </c>
      <c r="F6" s="6">
        <v>30</v>
      </c>
      <c r="G6" s="6">
        <v>40</v>
      </c>
      <c r="H6" s="6">
        <v>4</v>
      </c>
    </row>
    <row r="7" spans="2:8" ht="30" customHeight="1" thickTop="1" thickBot="1" x14ac:dyDescent="0.3">
      <c r="B7" s="4" t="s">
        <v>12</v>
      </c>
      <c r="C7" s="5" t="s">
        <v>9</v>
      </c>
      <c r="D7" s="5" t="s">
        <v>10</v>
      </c>
      <c r="E7" s="6">
        <v>15</v>
      </c>
      <c r="F7" s="6">
        <v>30</v>
      </c>
      <c r="G7" s="6">
        <v>45</v>
      </c>
      <c r="H7" s="6">
        <v>4.5</v>
      </c>
    </row>
    <row r="8" spans="2:8" ht="30" customHeight="1" thickTop="1" thickBot="1" x14ac:dyDescent="0.3">
      <c r="B8" s="9" t="s">
        <v>13</v>
      </c>
      <c r="C8" s="10" t="s">
        <v>9</v>
      </c>
      <c r="D8" s="10" t="s">
        <v>14</v>
      </c>
      <c r="E8" s="6">
        <v>6</v>
      </c>
      <c r="F8" s="6">
        <v>24</v>
      </c>
      <c r="G8" s="6">
        <v>30</v>
      </c>
      <c r="H8" s="6">
        <v>3</v>
      </c>
    </row>
    <row r="9" spans="2:8" ht="30" customHeight="1" thickTop="1" thickBot="1" x14ac:dyDescent="0.3">
      <c r="B9" s="9" t="s">
        <v>15</v>
      </c>
      <c r="C9" s="10" t="s">
        <v>9</v>
      </c>
      <c r="D9" s="10" t="s">
        <v>14</v>
      </c>
      <c r="E9" s="6">
        <v>12</v>
      </c>
      <c r="F9" s="6">
        <v>24</v>
      </c>
      <c r="G9" s="6">
        <v>36</v>
      </c>
      <c r="H9" s="6">
        <v>3.6</v>
      </c>
    </row>
    <row r="10" spans="2:8" ht="30" customHeight="1" thickTop="1" thickBot="1" x14ac:dyDescent="0.3">
      <c r="B10" s="9" t="s">
        <v>16</v>
      </c>
      <c r="C10" s="5" t="s">
        <v>9</v>
      </c>
      <c r="D10" s="5" t="s">
        <v>14</v>
      </c>
      <c r="E10" s="6">
        <v>9</v>
      </c>
      <c r="F10" s="6">
        <v>21</v>
      </c>
      <c r="G10" s="6">
        <v>30</v>
      </c>
      <c r="H10" s="6">
        <v>3</v>
      </c>
    </row>
    <row r="11" spans="2:8" ht="30" customHeight="1" thickTop="1" thickBot="1" x14ac:dyDescent="0.3">
      <c r="B11" s="9" t="s">
        <v>17</v>
      </c>
      <c r="C11" s="10" t="s">
        <v>9</v>
      </c>
      <c r="D11" s="10" t="s">
        <v>14</v>
      </c>
      <c r="E11" s="6">
        <v>9</v>
      </c>
      <c r="F11" s="6">
        <v>21</v>
      </c>
      <c r="G11" s="6">
        <v>30</v>
      </c>
      <c r="H11" s="6">
        <v>3</v>
      </c>
    </row>
    <row r="12" spans="2:8" ht="30" customHeight="1" thickTop="1" thickBot="1" x14ac:dyDescent="0.3">
      <c r="B12" s="9" t="s">
        <v>18</v>
      </c>
      <c r="C12" s="10" t="s">
        <v>9</v>
      </c>
      <c r="D12" s="10" t="s">
        <v>14</v>
      </c>
      <c r="E12" s="6">
        <v>9</v>
      </c>
      <c r="F12" s="6">
        <v>21</v>
      </c>
      <c r="G12" s="6">
        <v>30</v>
      </c>
      <c r="H12" s="6">
        <v>3</v>
      </c>
    </row>
    <row r="13" spans="2:8" ht="30" customHeight="1" thickTop="1" thickBot="1" x14ac:dyDescent="0.3">
      <c r="B13" s="9" t="s">
        <v>19</v>
      </c>
      <c r="C13" s="10" t="s">
        <v>9</v>
      </c>
      <c r="D13" s="10" t="s">
        <v>14</v>
      </c>
      <c r="E13" s="6">
        <v>9</v>
      </c>
      <c r="F13" s="6">
        <v>21</v>
      </c>
      <c r="G13" s="6">
        <v>30</v>
      </c>
      <c r="H13" s="6">
        <v>3</v>
      </c>
    </row>
    <row r="14" spans="2:8" ht="30" customHeight="1" thickTop="1" thickBot="1" x14ac:dyDescent="0.3">
      <c r="B14" s="9" t="s">
        <v>20</v>
      </c>
      <c r="C14" s="10" t="s">
        <v>9</v>
      </c>
      <c r="D14" s="10" t="s">
        <v>14</v>
      </c>
      <c r="E14" s="6">
        <v>9</v>
      </c>
      <c r="F14" s="6">
        <v>21</v>
      </c>
      <c r="G14" s="6">
        <v>30</v>
      </c>
      <c r="H14" s="6">
        <v>3</v>
      </c>
    </row>
    <row r="15" spans="2:8" ht="30" customHeight="1" thickTop="1" thickBot="1" x14ac:dyDescent="0.3">
      <c r="B15" s="9" t="s">
        <v>21</v>
      </c>
      <c r="C15" s="10" t="s">
        <v>9</v>
      </c>
      <c r="D15" s="10" t="s">
        <v>14</v>
      </c>
      <c r="E15" s="6">
        <v>9</v>
      </c>
      <c r="F15" s="6">
        <v>21</v>
      </c>
      <c r="G15" s="6">
        <v>30</v>
      </c>
      <c r="H15" s="6">
        <v>3</v>
      </c>
    </row>
    <row r="16" spans="2:8" ht="30" customHeight="1" thickTop="1" thickBot="1" x14ac:dyDescent="0.3">
      <c r="B16" s="9" t="s">
        <v>22</v>
      </c>
      <c r="C16" s="10" t="s">
        <v>9</v>
      </c>
      <c r="D16" s="10" t="s">
        <v>14</v>
      </c>
      <c r="E16" s="6">
        <v>9</v>
      </c>
      <c r="F16" s="6">
        <v>21</v>
      </c>
      <c r="G16" s="6">
        <v>30</v>
      </c>
      <c r="H16" s="6">
        <v>3</v>
      </c>
    </row>
    <row r="17" spans="2:8" ht="30" customHeight="1" thickTop="1" thickBot="1" x14ac:dyDescent="0.3">
      <c r="B17" s="9" t="s">
        <v>23</v>
      </c>
      <c r="C17" s="10" t="s">
        <v>9</v>
      </c>
      <c r="D17" s="10" t="s">
        <v>14</v>
      </c>
      <c r="E17" s="6">
        <v>9</v>
      </c>
      <c r="F17" s="6">
        <v>21</v>
      </c>
      <c r="G17" s="6">
        <v>30</v>
      </c>
      <c r="H17" s="6">
        <v>3</v>
      </c>
    </row>
    <row r="18" spans="2:8" ht="30" customHeight="1" thickTop="1" thickBot="1" x14ac:dyDescent="0.3">
      <c r="B18" s="4" t="s">
        <v>24</v>
      </c>
      <c r="C18" s="5" t="s">
        <v>9</v>
      </c>
      <c r="D18" s="5" t="s">
        <v>14</v>
      </c>
      <c r="E18" s="6">
        <v>6</v>
      </c>
      <c r="F18" s="6">
        <v>18</v>
      </c>
      <c r="G18" s="6">
        <v>24</v>
      </c>
      <c r="H18" s="6">
        <v>2.4</v>
      </c>
    </row>
    <row r="19" spans="2:8" ht="30" customHeight="1" thickTop="1" thickBot="1" x14ac:dyDescent="0.3">
      <c r="B19" s="4" t="s">
        <v>25</v>
      </c>
      <c r="C19" s="5" t="s">
        <v>9</v>
      </c>
      <c r="D19" s="5" t="s">
        <v>14</v>
      </c>
      <c r="E19" s="6">
        <v>6</v>
      </c>
      <c r="F19" s="6">
        <v>18</v>
      </c>
      <c r="G19" s="6">
        <v>24</v>
      </c>
      <c r="H19" s="6">
        <v>2.4</v>
      </c>
    </row>
    <row r="20" spans="2:8" ht="30" customHeight="1" thickTop="1" thickBot="1" x14ac:dyDescent="0.3">
      <c r="B20" s="4" t="s">
        <v>26</v>
      </c>
      <c r="C20" s="5" t="s">
        <v>9</v>
      </c>
      <c r="D20" s="5" t="s">
        <v>14</v>
      </c>
      <c r="E20" s="6">
        <v>6</v>
      </c>
      <c r="F20" s="6">
        <v>18</v>
      </c>
      <c r="G20" s="6">
        <v>24</v>
      </c>
      <c r="H20" s="6">
        <v>2.4</v>
      </c>
    </row>
    <row r="21" spans="2:8" ht="30" customHeight="1" thickTop="1" thickBot="1" x14ac:dyDescent="0.3">
      <c r="B21" s="4" t="s">
        <v>27</v>
      </c>
      <c r="C21" s="5" t="s">
        <v>9</v>
      </c>
      <c r="D21" s="5" t="s">
        <v>14</v>
      </c>
      <c r="E21" s="6">
        <v>6</v>
      </c>
      <c r="F21" s="6">
        <v>18</v>
      </c>
      <c r="G21" s="6">
        <v>24</v>
      </c>
      <c r="H21" s="6">
        <v>2.4</v>
      </c>
    </row>
    <row r="22" spans="2:8" ht="30" customHeight="1" thickTop="1" thickBot="1" x14ac:dyDescent="0.3">
      <c r="B22" s="4" t="s">
        <v>28</v>
      </c>
      <c r="C22" s="5" t="s">
        <v>9</v>
      </c>
      <c r="D22" s="5" t="s">
        <v>14</v>
      </c>
      <c r="E22" s="6">
        <v>6</v>
      </c>
      <c r="F22" s="6">
        <v>18</v>
      </c>
      <c r="G22" s="6">
        <v>24</v>
      </c>
      <c r="H22" s="6">
        <v>2.4</v>
      </c>
    </row>
    <row r="23" spans="2:8" ht="30" customHeight="1" thickTop="1" thickBot="1" x14ac:dyDescent="0.3">
      <c r="B23" s="18" t="s">
        <v>29</v>
      </c>
      <c r="C23" s="5" t="s">
        <v>9</v>
      </c>
      <c r="D23" s="5" t="s">
        <v>14</v>
      </c>
      <c r="E23" s="6">
        <v>6</v>
      </c>
      <c r="F23" s="6">
        <v>18</v>
      </c>
      <c r="G23" s="6">
        <v>24</v>
      </c>
      <c r="H23" s="6">
        <v>2.4</v>
      </c>
    </row>
    <row r="24" spans="2:8" ht="30" customHeight="1" thickTop="1" thickBot="1" x14ac:dyDescent="0.3">
      <c r="B24" s="18" t="s">
        <v>30</v>
      </c>
      <c r="C24" s="5" t="s">
        <v>9</v>
      </c>
      <c r="D24" s="5" t="s">
        <v>14</v>
      </c>
      <c r="E24" s="6">
        <v>6</v>
      </c>
      <c r="F24" s="6">
        <v>18</v>
      </c>
      <c r="G24" s="6">
        <v>24</v>
      </c>
      <c r="H24" s="6">
        <v>2.4</v>
      </c>
    </row>
    <row r="25" spans="2:8" ht="30" customHeight="1" thickTop="1" thickBot="1" x14ac:dyDescent="0.3">
      <c r="B25" s="18" t="s">
        <v>31</v>
      </c>
      <c r="C25" s="5" t="s">
        <v>9</v>
      </c>
      <c r="D25" s="5" t="s">
        <v>14</v>
      </c>
      <c r="E25" s="6">
        <v>9</v>
      </c>
      <c r="F25" s="6">
        <v>27</v>
      </c>
      <c r="G25" s="6">
        <v>36</v>
      </c>
      <c r="H25" s="19">
        <v>3.6</v>
      </c>
    </row>
    <row r="26" spans="2:8" ht="30" customHeight="1" thickTop="1" thickBot="1" x14ac:dyDescent="0.3">
      <c r="B26" s="18" t="s">
        <v>32</v>
      </c>
      <c r="C26" s="5" t="s">
        <v>9</v>
      </c>
      <c r="D26" s="5" t="s">
        <v>14</v>
      </c>
      <c r="E26" s="6">
        <v>6</v>
      </c>
      <c r="F26" s="6">
        <v>18</v>
      </c>
      <c r="G26" s="6">
        <v>24</v>
      </c>
      <c r="H26" s="6">
        <v>2.4</v>
      </c>
    </row>
    <row r="27" spans="2:8" ht="30" customHeight="1" thickTop="1" thickBot="1" x14ac:dyDescent="0.3">
      <c r="B27" s="18" t="s">
        <v>33</v>
      </c>
      <c r="C27" s="5" t="s">
        <v>9</v>
      </c>
      <c r="D27" s="5" t="s">
        <v>14</v>
      </c>
      <c r="E27" s="6">
        <v>9</v>
      </c>
      <c r="F27" s="6">
        <v>27</v>
      </c>
      <c r="G27" s="6">
        <v>36</v>
      </c>
      <c r="H27" s="6">
        <v>3.6</v>
      </c>
    </row>
    <row r="28" spans="2:8" ht="30" customHeight="1" thickTop="1" thickBot="1" x14ac:dyDescent="0.3">
      <c r="B28" s="18" t="s">
        <v>34</v>
      </c>
      <c r="C28" s="5" t="s">
        <v>9</v>
      </c>
      <c r="D28" s="5" t="s">
        <v>14</v>
      </c>
      <c r="E28" s="6">
        <v>9</v>
      </c>
      <c r="F28" s="6">
        <v>27</v>
      </c>
      <c r="G28" s="6">
        <v>36</v>
      </c>
      <c r="H28" s="6">
        <v>3.6</v>
      </c>
    </row>
    <row r="29" spans="2:8" ht="30" customHeight="1" thickTop="1" thickBot="1" x14ac:dyDescent="0.3">
      <c r="B29" s="4" t="s">
        <v>35</v>
      </c>
      <c r="C29" s="5" t="s">
        <v>9</v>
      </c>
      <c r="D29" s="5" t="s">
        <v>14</v>
      </c>
      <c r="E29" s="6">
        <v>9</v>
      </c>
      <c r="F29" s="6">
        <v>27</v>
      </c>
      <c r="G29" s="6">
        <v>36</v>
      </c>
      <c r="H29" s="6">
        <v>3.6</v>
      </c>
    </row>
    <row r="30" spans="2:8" ht="30" customHeight="1" thickTop="1" thickBot="1" x14ac:dyDescent="0.3">
      <c r="B30" s="4" t="s">
        <v>36</v>
      </c>
      <c r="C30" s="5" t="s">
        <v>9</v>
      </c>
      <c r="D30" s="5" t="s">
        <v>14</v>
      </c>
      <c r="E30" s="6">
        <v>9</v>
      </c>
      <c r="F30" s="6">
        <v>27</v>
      </c>
      <c r="G30" s="6">
        <v>36</v>
      </c>
      <c r="H30" s="6">
        <v>3.6</v>
      </c>
    </row>
    <row r="31" spans="2:8" ht="30" customHeight="1" thickTop="1" thickBot="1" x14ac:dyDescent="0.3">
      <c r="B31" s="20"/>
      <c r="C31" s="21"/>
      <c r="D31" s="21"/>
      <c r="E31" s="22">
        <v>35</v>
      </c>
      <c r="F31" s="22">
        <v>130</v>
      </c>
      <c r="G31" s="22">
        <v>165</v>
      </c>
      <c r="H31" s="22">
        <v>16.5</v>
      </c>
    </row>
    <row r="32" spans="2:8" ht="30" customHeight="1" thickTop="1" thickBot="1" x14ac:dyDescent="0.3">
      <c r="B32" s="20" t="s">
        <v>37</v>
      </c>
      <c r="C32" s="21"/>
      <c r="D32" s="21"/>
      <c r="E32" s="22">
        <v>125</v>
      </c>
      <c r="F32" s="22">
        <v>475</v>
      </c>
      <c r="G32" s="22">
        <v>600</v>
      </c>
      <c r="H32" s="22">
        <v>60</v>
      </c>
    </row>
    <row r="33" spans="2:8" ht="30" customHeight="1" thickTop="1" x14ac:dyDescent="0.25">
      <c r="B33" s="58"/>
      <c r="C33" s="59"/>
      <c r="D33" s="59"/>
      <c r="E33" s="59"/>
      <c r="F33" s="59"/>
      <c r="G33" s="59"/>
      <c r="H33" s="60"/>
    </row>
    <row r="34" spans="2:8" ht="30" customHeight="1" x14ac:dyDescent="0.25">
      <c r="B34" s="61" t="s">
        <v>38</v>
      </c>
      <c r="C34" s="62"/>
      <c r="D34" s="62"/>
      <c r="E34" s="62"/>
      <c r="F34" s="62"/>
      <c r="G34" s="62"/>
      <c r="H34" s="63"/>
    </row>
    <row r="35" spans="2:8" ht="30" customHeight="1" thickBot="1" x14ac:dyDescent="0.3">
      <c r="B35" s="55"/>
      <c r="C35" s="56"/>
      <c r="D35" s="56"/>
      <c r="E35" s="56"/>
      <c r="F35" s="56"/>
      <c r="G35" s="56"/>
      <c r="H35" s="57"/>
    </row>
    <row r="36" spans="2:8" ht="30" customHeight="1" thickTop="1" thickBot="1" x14ac:dyDescent="0.3">
      <c r="B36" s="23" t="s">
        <v>39</v>
      </c>
      <c r="C36" s="24"/>
      <c r="D36" s="24"/>
      <c r="E36" s="24"/>
      <c r="F36" s="24"/>
      <c r="G36" s="24"/>
      <c r="H36" s="24"/>
    </row>
    <row r="37" spans="2:8" ht="30" customHeight="1" thickTop="1" thickBot="1" x14ac:dyDescent="0.3">
      <c r="B37" s="4" t="s">
        <v>40</v>
      </c>
      <c r="C37" s="5" t="s">
        <v>38</v>
      </c>
      <c r="D37" s="5" t="s">
        <v>41</v>
      </c>
      <c r="E37" s="6">
        <v>6</v>
      </c>
      <c r="F37" s="6">
        <v>24</v>
      </c>
      <c r="G37" s="6">
        <v>30</v>
      </c>
      <c r="H37" s="6">
        <v>3</v>
      </c>
    </row>
    <row r="38" spans="2:8" ht="30" customHeight="1" thickTop="1" thickBot="1" x14ac:dyDescent="0.3">
      <c r="B38" s="4" t="s">
        <v>42</v>
      </c>
      <c r="C38" s="5" t="s">
        <v>38</v>
      </c>
      <c r="D38" s="5" t="s">
        <v>41</v>
      </c>
      <c r="E38" s="6">
        <v>6</v>
      </c>
      <c r="F38" s="6">
        <v>24</v>
      </c>
      <c r="G38" s="6">
        <v>30</v>
      </c>
      <c r="H38" s="6">
        <v>3</v>
      </c>
    </row>
    <row r="39" spans="2:8" ht="30" customHeight="1" thickTop="1" thickBot="1" x14ac:dyDescent="0.3">
      <c r="B39" s="4" t="s">
        <v>43</v>
      </c>
      <c r="C39" s="5" t="s">
        <v>38</v>
      </c>
      <c r="D39" s="5" t="s">
        <v>41</v>
      </c>
      <c r="E39" s="6">
        <v>6</v>
      </c>
      <c r="F39" s="6">
        <v>24</v>
      </c>
      <c r="G39" s="6">
        <v>30</v>
      </c>
      <c r="H39" s="6">
        <v>3</v>
      </c>
    </row>
    <row r="40" spans="2:8" ht="30" customHeight="1" thickTop="1" thickBot="1" x14ac:dyDescent="0.3">
      <c r="B40" s="4" t="s">
        <v>44</v>
      </c>
      <c r="C40" s="5" t="s">
        <v>38</v>
      </c>
      <c r="D40" s="5" t="s">
        <v>41</v>
      </c>
      <c r="E40" s="6">
        <v>6</v>
      </c>
      <c r="F40" s="6">
        <v>24</v>
      </c>
      <c r="G40" s="6">
        <v>30</v>
      </c>
      <c r="H40" s="6">
        <v>3</v>
      </c>
    </row>
    <row r="41" spans="2:8" ht="30" customHeight="1" thickTop="1" thickBot="1" x14ac:dyDescent="0.3">
      <c r="B41" s="4" t="s">
        <v>45</v>
      </c>
      <c r="C41" s="5" t="s">
        <v>38</v>
      </c>
      <c r="D41" s="5" t="s">
        <v>41</v>
      </c>
      <c r="E41" s="6">
        <v>6</v>
      </c>
      <c r="F41" s="6">
        <v>24</v>
      </c>
      <c r="G41" s="6">
        <v>30</v>
      </c>
      <c r="H41" s="6">
        <v>3</v>
      </c>
    </row>
    <row r="42" spans="2:8" ht="30" customHeight="1" thickTop="1" thickBot="1" x14ac:dyDescent="0.3">
      <c r="B42" s="4" t="s">
        <v>46</v>
      </c>
      <c r="C42" s="5" t="s">
        <v>38</v>
      </c>
      <c r="D42" s="5" t="s">
        <v>41</v>
      </c>
      <c r="E42" s="6">
        <v>6</v>
      </c>
      <c r="F42" s="6">
        <v>24</v>
      </c>
      <c r="G42" s="6">
        <v>30</v>
      </c>
      <c r="H42" s="6">
        <v>3</v>
      </c>
    </row>
    <row r="43" spans="2:8" ht="30" customHeight="1" thickTop="1" thickBot="1" x14ac:dyDescent="0.3">
      <c r="B43" s="4" t="s">
        <v>47</v>
      </c>
      <c r="C43" s="5" t="s">
        <v>38</v>
      </c>
      <c r="D43" s="5" t="s">
        <v>41</v>
      </c>
      <c r="E43" s="6">
        <v>6</v>
      </c>
      <c r="F43" s="6">
        <v>15</v>
      </c>
      <c r="G43" s="6">
        <v>21</v>
      </c>
      <c r="H43" s="6">
        <v>2.1</v>
      </c>
    </row>
    <row r="44" spans="2:8" ht="30" customHeight="1" thickTop="1" thickBot="1" x14ac:dyDescent="0.3">
      <c r="B44" s="4" t="s">
        <v>48</v>
      </c>
      <c r="C44" s="5" t="s">
        <v>38</v>
      </c>
      <c r="D44" s="5" t="s">
        <v>41</v>
      </c>
      <c r="E44" s="6">
        <v>6</v>
      </c>
      <c r="F44" s="6">
        <v>15</v>
      </c>
      <c r="G44" s="6">
        <v>21</v>
      </c>
      <c r="H44" s="6">
        <v>2.1</v>
      </c>
    </row>
    <row r="45" spans="2:8" ht="30" customHeight="1" thickTop="1" thickBot="1" x14ac:dyDescent="0.3">
      <c r="B45" s="4" t="s">
        <v>49</v>
      </c>
      <c r="C45" s="5" t="s">
        <v>38</v>
      </c>
      <c r="D45" s="5" t="s">
        <v>41</v>
      </c>
      <c r="E45" s="6">
        <v>6</v>
      </c>
      <c r="F45" s="6">
        <v>24</v>
      </c>
      <c r="G45" s="6">
        <v>30</v>
      </c>
      <c r="H45" s="6">
        <v>3</v>
      </c>
    </row>
    <row r="46" spans="2:8" ht="30" customHeight="1" thickTop="1" thickBot="1" x14ac:dyDescent="0.3">
      <c r="B46" s="4" t="s">
        <v>50</v>
      </c>
      <c r="C46" s="5" t="s">
        <v>38</v>
      </c>
      <c r="D46" s="5" t="s">
        <v>41</v>
      </c>
      <c r="E46" s="6">
        <v>6</v>
      </c>
      <c r="F46" s="6">
        <v>24</v>
      </c>
      <c r="G46" s="6">
        <v>30</v>
      </c>
      <c r="H46" s="6">
        <v>3</v>
      </c>
    </row>
    <row r="47" spans="2:8" ht="30" customHeight="1" thickTop="1" thickBot="1" x14ac:dyDescent="0.3">
      <c r="B47" s="4" t="s">
        <v>51</v>
      </c>
      <c r="C47" s="5" t="s">
        <v>38</v>
      </c>
      <c r="D47" s="5" t="s">
        <v>41</v>
      </c>
      <c r="E47" s="6">
        <v>6</v>
      </c>
      <c r="F47" s="6">
        <v>24</v>
      </c>
      <c r="G47" s="6">
        <v>30</v>
      </c>
      <c r="H47" s="6">
        <v>3</v>
      </c>
    </row>
    <row r="48" spans="2:8" ht="30" customHeight="1" thickTop="1" thickBot="1" x14ac:dyDescent="0.3">
      <c r="B48" s="4" t="s">
        <v>52</v>
      </c>
      <c r="C48" s="5" t="s">
        <v>38</v>
      </c>
      <c r="D48" s="5" t="s">
        <v>41</v>
      </c>
      <c r="E48" s="6">
        <v>6</v>
      </c>
      <c r="F48" s="6">
        <v>24</v>
      </c>
      <c r="G48" s="6">
        <v>30</v>
      </c>
      <c r="H48" s="6">
        <v>3</v>
      </c>
    </row>
    <row r="49" spans="2:8" ht="30" customHeight="1" thickTop="1" thickBot="1" x14ac:dyDescent="0.3">
      <c r="B49" s="4" t="s">
        <v>53</v>
      </c>
      <c r="C49" s="5" t="s">
        <v>38</v>
      </c>
      <c r="D49" s="5" t="s">
        <v>41</v>
      </c>
      <c r="E49" s="6">
        <v>6</v>
      </c>
      <c r="F49" s="6">
        <v>24</v>
      </c>
      <c r="G49" s="6">
        <v>30</v>
      </c>
      <c r="H49" s="6">
        <v>3</v>
      </c>
    </row>
    <row r="50" spans="2:8" ht="30" customHeight="1" thickTop="1" thickBot="1" x14ac:dyDescent="0.3">
      <c r="B50" s="4" t="s">
        <v>54</v>
      </c>
      <c r="C50" s="5" t="s">
        <v>38</v>
      </c>
      <c r="D50" s="5" t="s">
        <v>41</v>
      </c>
      <c r="E50" s="6">
        <v>6</v>
      </c>
      <c r="F50" s="6">
        <v>24</v>
      </c>
      <c r="G50" s="6">
        <v>30</v>
      </c>
      <c r="H50" s="6">
        <v>3</v>
      </c>
    </row>
    <row r="51" spans="2:8" ht="30" customHeight="1" thickTop="1" thickBot="1" x14ac:dyDescent="0.3">
      <c r="B51" s="4" t="s">
        <v>55</v>
      </c>
      <c r="C51" s="5" t="s">
        <v>38</v>
      </c>
      <c r="D51" s="5" t="s">
        <v>14</v>
      </c>
      <c r="E51" s="6">
        <v>9</v>
      </c>
      <c r="F51" s="6">
        <v>21</v>
      </c>
      <c r="G51" s="6">
        <v>30</v>
      </c>
      <c r="H51" s="6">
        <v>3</v>
      </c>
    </row>
    <row r="52" spans="2:8" ht="30" customHeight="1" thickTop="1" thickBot="1" x14ac:dyDescent="0.3">
      <c r="B52" s="4" t="s">
        <v>56</v>
      </c>
      <c r="C52" s="5" t="s">
        <v>38</v>
      </c>
      <c r="D52" s="5" t="s">
        <v>14</v>
      </c>
      <c r="E52" s="6">
        <v>9</v>
      </c>
      <c r="F52" s="6">
        <v>21</v>
      </c>
      <c r="G52" s="6">
        <v>30</v>
      </c>
      <c r="H52" s="6">
        <v>3</v>
      </c>
    </row>
    <row r="53" spans="2:8" ht="30" customHeight="1" thickTop="1" thickBot="1" x14ac:dyDescent="0.3">
      <c r="B53" s="4" t="s">
        <v>57</v>
      </c>
      <c r="C53" s="5" t="s">
        <v>38</v>
      </c>
      <c r="D53" s="5" t="s">
        <v>14</v>
      </c>
      <c r="E53" s="6">
        <v>9</v>
      </c>
      <c r="F53" s="6">
        <v>21</v>
      </c>
      <c r="G53" s="6">
        <v>30</v>
      </c>
      <c r="H53" s="6">
        <v>3</v>
      </c>
    </row>
    <row r="54" spans="2:8" ht="30" customHeight="1" thickTop="1" thickBot="1" x14ac:dyDescent="0.3">
      <c r="B54" s="4" t="s">
        <v>58</v>
      </c>
      <c r="C54" s="5" t="s">
        <v>38</v>
      </c>
      <c r="D54" s="5" t="s">
        <v>14</v>
      </c>
      <c r="E54" s="6">
        <v>9</v>
      </c>
      <c r="F54" s="6">
        <v>21</v>
      </c>
      <c r="G54" s="6">
        <v>30</v>
      </c>
      <c r="H54" s="6">
        <v>3</v>
      </c>
    </row>
    <row r="55" spans="2:8" ht="30" customHeight="1" thickTop="1" thickBot="1" x14ac:dyDescent="0.3">
      <c r="B55" s="4" t="s">
        <v>59</v>
      </c>
      <c r="C55" s="5" t="s">
        <v>38</v>
      </c>
      <c r="D55" s="5" t="s">
        <v>14</v>
      </c>
      <c r="E55" s="6">
        <v>9</v>
      </c>
      <c r="F55" s="6">
        <v>21</v>
      </c>
      <c r="G55" s="6">
        <v>30</v>
      </c>
      <c r="H55" s="6">
        <v>3</v>
      </c>
    </row>
    <row r="56" spans="2:8" ht="30" customHeight="1" thickTop="1" thickBot="1" x14ac:dyDescent="0.3">
      <c r="B56" s="4" t="s">
        <v>60</v>
      </c>
      <c r="C56" s="5" t="s">
        <v>38</v>
      </c>
      <c r="D56" s="5" t="s">
        <v>14</v>
      </c>
      <c r="E56" s="6">
        <v>9</v>
      </c>
      <c r="F56" s="6">
        <v>21</v>
      </c>
      <c r="G56" s="6">
        <v>30</v>
      </c>
      <c r="H56" s="6">
        <v>3</v>
      </c>
    </row>
    <row r="57" spans="2:8" ht="30" customHeight="1" thickTop="1" thickBot="1" x14ac:dyDescent="0.3">
      <c r="B57" s="17" t="s">
        <v>61</v>
      </c>
      <c r="C57" s="5" t="s">
        <v>38</v>
      </c>
      <c r="D57" s="5" t="s">
        <v>14</v>
      </c>
      <c r="E57" s="6">
        <v>9</v>
      </c>
      <c r="F57" s="6">
        <v>21</v>
      </c>
      <c r="G57" s="6">
        <v>30</v>
      </c>
      <c r="H57" s="6">
        <v>3</v>
      </c>
    </row>
    <row r="58" spans="2:8" ht="30" customHeight="1" thickTop="1" thickBot="1" x14ac:dyDescent="0.3">
      <c r="B58" s="25"/>
      <c r="C58" s="15"/>
      <c r="D58" s="15"/>
      <c r="E58" s="7">
        <v>35</v>
      </c>
      <c r="F58" s="7">
        <v>125</v>
      </c>
      <c r="G58" s="7">
        <v>160</v>
      </c>
      <c r="H58" s="7">
        <v>16</v>
      </c>
    </row>
    <row r="59" spans="2:8" ht="30" customHeight="1" thickTop="1" thickBot="1" x14ac:dyDescent="0.3">
      <c r="B59" s="8" t="s">
        <v>62</v>
      </c>
      <c r="C59" s="3"/>
      <c r="D59" s="3"/>
      <c r="E59" s="3"/>
      <c r="F59" s="3"/>
      <c r="G59" s="11"/>
      <c r="H59" s="11"/>
    </row>
    <row r="60" spans="2:8" ht="30" customHeight="1" thickTop="1" thickBot="1" x14ac:dyDescent="0.3">
      <c r="B60" s="18" t="s">
        <v>63</v>
      </c>
      <c r="C60" s="5" t="s">
        <v>38</v>
      </c>
      <c r="D60" s="5" t="s">
        <v>14</v>
      </c>
      <c r="E60" s="6">
        <v>6</v>
      </c>
      <c r="F60" s="6">
        <v>18</v>
      </c>
      <c r="G60" s="6">
        <v>24</v>
      </c>
      <c r="H60" s="6">
        <v>2.4</v>
      </c>
    </row>
    <row r="61" spans="2:8" ht="30" customHeight="1" thickTop="1" thickBot="1" x14ac:dyDescent="0.3">
      <c r="B61" s="18" t="s">
        <v>64</v>
      </c>
      <c r="C61" s="5" t="s">
        <v>38</v>
      </c>
      <c r="D61" s="5" t="s">
        <v>14</v>
      </c>
      <c r="E61" s="6">
        <v>6</v>
      </c>
      <c r="F61" s="6">
        <v>18</v>
      </c>
      <c r="G61" s="6">
        <v>24</v>
      </c>
      <c r="H61" s="6">
        <v>2.4</v>
      </c>
    </row>
    <row r="62" spans="2:8" ht="30" customHeight="1" thickTop="1" thickBot="1" x14ac:dyDescent="0.3">
      <c r="B62" s="18" t="s">
        <v>65</v>
      </c>
      <c r="C62" s="5" t="s">
        <v>38</v>
      </c>
      <c r="D62" s="5" t="s">
        <v>14</v>
      </c>
      <c r="E62" s="6">
        <v>6</v>
      </c>
      <c r="F62" s="6">
        <v>18</v>
      </c>
      <c r="G62" s="6">
        <v>24</v>
      </c>
      <c r="H62" s="6">
        <v>2.4</v>
      </c>
    </row>
    <row r="63" spans="2:8" ht="30" customHeight="1" thickTop="1" thickBot="1" x14ac:dyDescent="0.3">
      <c r="B63" s="18" t="s">
        <v>66</v>
      </c>
      <c r="C63" s="5" t="s">
        <v>38</v>
      </c>
      <c r="D63" s="5" t="s">
        <v>14</v>
      </c>
      <c r="E63" s="6">
        <v>6</v>
      </c>
      <c r="F63" s="6">
        <v>18</v>
      </c>
      <c r="G63" s="6">
        <v>24</v>
      </c>
      <c r="H63" s="6">
        <v>2.4</v>
      </c>
    </row>
    <row r="64" spans="2:8" ht="30" customHeight="1" thickTop="1" thickBot="1" x14ac:dyDescent="0.3">
      <c r="B64" s="18" t="s">
        <v>67</v>
      </c>
      <c r="C64" s="5" t="s">
        <v>38</v>
      </c>
      <c r="D64" s="5" t="s">
        <v>14</v>
      </c>
      <c r="E64" s="6">
        <v>6</v>
      </c>
      <c r="F64" s="6">
        <v>18</v>
      </c>
      <c r="G64" s="6">
        <v>24</v>
      </c>
      <c r="H64" s="6">
        <v>2.4</v>
      </c>
    </row>
    <row r="65" spans="2:8" ht="30" customHeight="1" thickTop="1" thickBot="1" x14ac:dyDescent="0.3">
      <c r="B65" s="18" t="s">
        <v>68</v>
      </c>
      <c r="C65" s="5" t="s">
        <v>38</v>
      </c>
      <c r="D65" s="5" t="s">
        <v>14</v>
      </c>
      <c r="E65" s="6">
        <v>6</v>
      </c>
      <c r="F65" s="6">
        <v>18</v>
      </c>
      <c r="G65" s="6">
        <v>24</v>
      </c>
      <c r="H65" s="6">
        <v>2.4</v>
      </c>
    </row>
    <row r="66" spans="2:8" ht="30" customHeight="1" thickTop="1" thickBot="1" x14ac:dyDescent="0.3">
      <c r="B66" s="18" t="s">
        <v>69</v>
      </c>
      <c r="C66" s="5" t="s">
        <v>38</v>
      </c>
      <c r="D66" s="5" t="s">
        <v>14</v>
      </c>
      <c r="E66" s="6">
        <v>6</v>
      </c>
      <c r="F66" s="6">
        <v>18</v>
      </c>
      <c r="G66" s="6">
        <v>24</v>
      </c>
      <c r="H66" s="6">
        <v>2.4</v>
      </c>
    </row>
    <row r="67" spans="2:8" ht="30" customHeight="1" thickTop="1" thickBot="1" x14ac:dyDescent="0.3">
      <c r="B67" s="18" t="s">
        <v>70</v>
      </c>
      <c r="C67" s="5" t="s">
        <v>38</v>
      </c>
      <c r="D67" s="5" t="s">
        <v>14</v>
      </c>
      <c r="E67" s="6">
        <v>6</v>
      </c>
      <c r="F67" s="6">
        <v>18</v>
      </c>
      <c r="G67" s="6">
        <v>24</v>
      </c>
      <c r="H67" s="6">
        <v>2.4</v>
      </c>
    </row>
    <row r="68" spans="2:8" ht="30" customHeight="1" thickTop="1" thickBot="1" x14ac:dyDescent="0.3">
      <c r="B68" s="26"/>
      <c r="C68" s="27"/>
      <c r="D68" s="27"/>
      <c r="E68" s="28">
        <v>30</v>
      </c>
      <c r="F68" s="28">
        <v>115</v>
      </c>
      <c r="G68" s="28">
        <v>145</v>
      </c>
      <c r="H68" s="28">
        <v>14.5</v>
      </c>
    </row>
    <row r="69" spans="2:8" ht="30" customHeight="1" thickTop="1" thickBot="1" x14ac:dyDescent="0.3">
      <c r="B69" s="20" t="s">
        <v>71</v>
      </c>
      <c r="C69" s="21"/>
      <c r="D69" s="21"/>
      <c r="E69" s="22">
        <v>125</v>
      </c>
      <c r="F69" s="22">
        <v>475</v>
      </c>
      <c r="G69" s="22">
        <v>600</v>
      </c>
      <c r="H69" s="22">
        <v>60</v>
      </c>
    </row>
    <row r="70" spans="2:8" ht="30" customHeight="1" thickTop="1" x14ac:dyDescent="0.25">
      <c r="B70" s="44"/>
      <c r="C70" s="45"/>
      <c r="D70" s="45"/>
      <c r="E70" s="45"/>
      <c r="F70" s="45"/>
      <c r="G70" s="45"/>
      <c r="H70" s="46"/>
    </row>
    <row r="71" spans="2:8" ht="30" customHeight="1" x14ac:dyDescent="0.25">
      <c r="B71" s="47" t="s">
        <v>72</v>
      </c>
      <c r="C71" s="48"/>
      <c r="D71" s="48"/>
      <c r="E71" s="48"/>
      <c r="F71" s="48"/>
      <c r="G71" s="48"/>
      <c r="H71" s="49"/>
    </row>
    <row r="72" spans="2:8" ht="30" customHeight="1" thickBot="1" x14ac:dyDescent="0.3">
      <c r="B72" s="41"/>
      <c r="C72" s="42"/>
      <c r="D72" s="42"/>
      <c r="E72" s="42"/>
      <c r="F72" s="42"/>
      <c r="G72" s="42"/>
      <c r="H72" s="43"/>
    </row>
    <row r="73" spans="2:8" ht="30" customHeight="1" thickTop="1" thickBot="1" x14ac:dyDescent="0.3">
      <c r="B73" s="8" t="s">
        <v>73</v>
      </c>
      <c r="C73" s="3"/>
      <c r="D73" s="3"/>
      <c r="E73" s="3"/>
      <c r="F73" s="3"/>
      <c r="G73" s="11"/>
      <c r="H73" s="13"/>
    </row>
    <row r="74" spans="2:8" ht="30" customHeight="1" thickTop="1" thickBot="1" x14ac:dyDescent="0.3">
      <c r="B74" s="4" t="s">
        <v>74</v>
      </c>
      <c r="C74" s="5" t="s">
        <v>72</v>
      </c>
      <c r="D74" s="5" t="s">
        <v>10</v>
      </c>
      <c r="E74" s="6">
        <v>10</v>
      </c>
      <c r="F74" s="6">
        <v>12</v>
      </c>
      <c r="G74" s="6">
        <v>22</v>
      </c>
      <c r="H74" s="6">
        <v>2.2000000000000002</v>
      </c>
    </row>
    <row r="75" spans="2:8" ht="30" customHeight="1" thickTop="1" thickBot="1" x14ac:dyDescent="0.3">
      <c r="B75" s="4" t="s">
        <v>75</v>
      </c>
      <c r="C75" s="5" t="s">
        <v>72</v>
      </c>
      <c r="D75" s="5" t="s">
        <v>10</v>
      </c>
      <c r="E75" s="6">
        <v>9</v>
      </c>
      <c r="F75" s="6">
        <v>14</v>
      </c>
      <c r="G75" s="6">
        <v>23</v>
      </c>
      <c r="H75" s="6">
        <v>2.2999999999999998</v>
      </c>
    </row>
    <row r="76" spans="2:8" ht="30" customHeight="1" thickTop="1" thickBot="1" x14ac:dyDescent="0.3">
      <c r="B76" s="4" t="s">
        <v>181</v>
      </c>
      <c r="C76" s="5" t="s">
        <v>72</v>
      </c>
      <c r="D76" s="5" t="s">
        <v>10</v>
      </c>
      <c r="E76" s="6">
        <v>14</v>
      </c>
      <c r="F76" s="6">
        <v>24</v>
      </c>
      <c r="G76" s="6">
        <v>38</v>
      </c>
      <c r="H76" s="6">
        <v>3.8</v>
      </c>
    </row>
    <row r="77" spans="2:8" ht="30" customHeight="1" thickTop="1" thickBot="1" x14ac:dyDescent="0.3">
      <c r="B77" s="4" t="s">
        <v>180</v>
      </c>
      <c r="C77" s="5" t="s">
        <v>72</v>
      </c>
      <c r="D77" s="5" t="s">
        <v>10</v>
      </c>
      <c r="E77" s="6">
        <v>12</v>
      </c>
      <c r="F77" s="6">
        <v>10</v>
      </c>
      <c r="G77" s="6">
        <v>22</v>
      </c>
      <c r="H77" s="6">
        <v>2.2000000000000002</v>
      </c>
    </row>
    <row r="78" spans="2:8" ht="30" customHeight="1" thickTop="1" thickBot="1" x14ac:dyDescent="0.3">
      <c r="B78" s="4" t="s">
        <v>76</v>
      </c>
      <c r="C78" s="5" t="s">
        <v>72</v>
      </c>
      <c r="D78" s="5" t="s">
        <v>14</v>
      </c>
      <c r="E78" s="6">
        <v>12</v>
      </c>
      <c r="F78" s="6">
        <v>16</v>
      </c>
      <c r="G78" s="6">
        <v>28</v>
      </c>
      <c r="H78" s="6">
        <v>2.8</v>
      </c>
    </row>
    <row r="79" spans="2:8" ht="30" customHeight="1" thickTop="1" thickBot="1" x14ac:dyDescent="0.3">
      <c r="B79" s="4" t="s">
        <v>77</v>
      </c>
      <c r="C79" s="5" t="s">
        <v>72</v>
      </c>
      <c r="D79" s="5" t="s">
        <v>14</v>
      </c>
      <c r="E79" s="6">
        <v>10</v>
      </c>
      <c r="F79" s="6">
        <v>16</v>
      </c>
      <c r="G79" s="6">
        <v>26</v>
      </c>
      <c r="H79" s="6">
        <v>2.6</v>
      </c>
    </row>
    <row r="80" spans="2:8" ht="30" customHeight="1" thickTop="1" thickBot="1" x14ac:dyDescent="0.3">
      <c r="B80" s="4" t="s">
        <v>78</v>
      </c>
      <c r="C80" s="5" t="s">
        <v>72</v>
      </c>
      <c r="D80" s="5" t="s">
        <v>14</v>
      </c>
      <c r="E80" s="6">
        <v>12</v>
      </c>
      <c r="F80" s="6">
        <v>24</v>
      </c>
      <c r="G80" s="6">
        <v>36</v>
      </c>
      <c r="H80" s="6">
        <v>3.6</v>
      </c>
    </row>
    <row r="81" spans="2:8" ht="30" customHeight="1" thickTop="1" thickBot="1" x14ac:dyDescent="0.3">
      <c r="B81" s="4" t="s">
        <v>79</v>
      </c>
      <c r="C81" s="5" t="s">
        <v>72</v>
      </c>
      <c r="D81" s="5" t="s">
        <v>14</v>
      </c>
      <c r="E81" s="6">
        <v>10</v>
      </c>
      <c r="F81" s="6">
        <v>24</v>
      </c>
      <c r="G81" s="6">
        <v>34</v>
      </c>
      <c r="H81" s="6">
        <v>3.4</v>
      </c>
    </row>
    <row r="82" spans="2:8" ht="30" customHeight="1" thickTop="1" thickBot="1" x14ac:dyDescent="0.3">
      <c r="B82" s="4" t="s">
        <v>80</v>
      </c>
      <c r="C82" s="5" t="s">
        <v>72</v>
      </c>
      <c r="D82" s="5" t="s">
        <v>14</v>
      </c>
      <c r="E82" s="6">
        <v>10</v>
      </c>
      <c r="F82" s="6">
        <v>24</v>
      </c>
      <c r="G82" s="6">
        <v>34</v>
      </c>
      <c r="H82" s="6">
        <v>3.4</v>
      </c>
    </row>
    <row r="83" spans="2:8" ht="30" customHeight="1" thickTop="1" thickBot="1" x14ac:dyDescent="0.3">
      <c r="B83" s="4" t="s">
        <v>81</v>
      </c>
      <c r="C83" s="5" t="s">
        <v>72</v>
      </c>
      <c r="D83" s="5" t="s">
        <v>14</v>
      </c>
      <c r="E83" s="6">
        <v>10</v>
      </c>
      <c r="F83" s="6">
        <v>24</v>
      </c>
      <c r="G83" s="6">
        <v>34</v>
      </c>
      <c r="H83" s="6">
        <v>3.4</v>
      </c>
    </row>
    <row r="84" spans="2:8" ht="30" customHeight="1" thickTop="1" thickBot="1" x14ac:dyDescent="0.3">
      <c r="B84" s="4"/>
      <c r="C84" s="5"/>
      <c r="D84" s="5"/>
      <c r="E84" s="7">
        <v>30</v>
      </c>
      <c r="F84" s="7">
        <v>120</v>
      </c>
      <c r="G84" s="7">
        <v>150</v>
      </c>
      <c r="H84" s="7">
        <v>15</v>
      </c>
    </row>
    <row r="85" spans="2:8" ht="30" customHeight="1" thickTop="1" thickBot="1" x14ac:dyDescent="0.3">
      <c r="B85" s="8" t="s">
        <v>82</v>
      </c>
      <c r="C85" s="29"/>
      <c r="D85" s="29"/>
      <c r="E85" s="29"/>
      <c r="F85" s="29"/>
      <c r="G85" s="10"/>
      <c r="H85" s="11"/>
    </row>
    <row r="86" spans="2:8" ht="30" customHeight="1" thickTop="1" thickBot="1" x14ac:dyDescent="0.3">
      <c r="B86" s="9" t="s">
        <v>83</v>
      </c>
      <c r="C86" s="10" t="s">
        <v>72</v>
      </c>
      <c r="D86" s="10" t="s">
        <v>14</v>
      </c>
      <c r="E86" s="6">
        <v>9</v>
      </c>
      <c r="F86" s="6">
        <v>21</v>
      </c>
      <c r="G86" s="6">
        <v>30</v>
      </c>
      <c r="H86" s="6">
        <v>3</v>
      </c>
    </row>
    <row r="87" spans="2:8" ht="30" customHeight="1" thickTop="1" thickBot="1" x14ac:dyDescent="0.3">
      <c r="B87" s="9" t="s">
        <v>84</v>
      </c>
      <c r="C87" s="10" t="s">
        <v>72</v>
      </c>
      <c r="D87" s="10" t="s">
        <v>14</v>
      </c>
      <c r="E87" s="6">
        <v>9</v>
      </c>
      <c r="F87" s="6">
        <v>27</v>
      </c>
      <c r="G87" s="6">
        <v>36</v>
      </c>
      <c r="H87" s="6">
        <v>3.6</v>
      </c>
    </row>
    <row r="88" spans="2:8" ht="30" customHeight="1" thickTop="1" thickBot="1" x14ac:dyDescent="0.3">
      <c r="B88" s="9" t="s">
        <v>85</v>
      </c>
      <c r="C88" s="10" t="s">
        <v>72</v>
      </c>
      <c r="D88" s="10" t="s">
        <v>14</v>
      </c>
      <c r="E88" s="6">
        <v>9</v>
      </c>
      <c r="F88" s="6">
        <v>27</v>
      </c>
      <c r="G88" s="6">
        <v>36</v>
      </c>
      <c r="H88" s="6">
        <v>3.6</v>
      </c>
    </row>
    <row r="89" spans="2:8" ht="30" customHeight="1" thickTop="1" thickBot="1" x14ac:dyDescent="0.3">
      <c r="B89" s="9" t="s">
        <v>86</v>
      </c>
      <c r="C89" s="10" t="s">
        <v>72</v>
      </c>
      <c r="D89" s="10" t="s">
        <v>14</v>
      </c>
      <c r="E89" s="6">
        <v>9</v>
      </c>
      <c r="F89" s="6">
        <v>24</v>
      </c>
      <c r="G89" s="6">
        <v>33</v>
      </c>
      <c r="H89" s="6">
        <v>3.3</v>
      </c>
    </row>
    <row r="90" spans="2:8" ht="30" customHeight="1" thickTop="1" thickBot="1" x14ac:dyDescent="0.3">
      <c r="B90" s="9"/>
      <c r="C90" s="10"/>
      <c r="D90" s="10"/>
      <c r="E90" s="7">
        <v>30</v>
      </c>
      <c r="F90" s="7">
        <v>120</v>
      </c>
      <c r="G90" s="7">
        <v>150</v>
      </c>
      <c r="H90" s="7">
        <v>15</v>
      </c>
    </row>
    <row r="91" spans="2:8" ht="30" customHeight="1" thickTop="1" thickBot="1" x14ac:dyDescent="0.3">
      <c r="B91" s="16" t="s">
        <v>87</v>
      </c>
      <c r="C91" s="10"/>
      <c r="D91" s="10"/>
      <c r="E91" s="30"/>
      <c r="F91" s="30"/>
      <c r="G91" s="30"/>
      <c r="H91" s="30"/>
    </row>
    <row r="92" spans="2:8" ht="30" customHeight="1" thickTop="1" thickBot="1" x14ac:dyDescent="0.3">
      <c r="B92" s="9" t="s">
        <v>88</v>
      </c>
      <c r="C92" s="10" t="s">
        <v>72</v>
      </c>
      <c r="D92" s="10" t="s">
        <v>14</v>
      </c>
      <c r="E92" s="6">
        <v>9</v>
      </c>
      <c r="F92" s="6">
        <v>21</v>
      </c>
      <c r="G92" s="6">
        <v>30</v>
      </c>
      <c r="H92" s="6">
        <v>3</v>
      </c>
    </row>
    <row r="93" spans="2:8" ht="30" customHeight="1" thickTop="1" thickBot="1" x14ac:dyDescent="0.3">
      <c r="B93" s="9" t="s">
        <v>89</v>
      </c>
      <c r="C93" s="10" t="s">
        <v>90</v>
      </c>
      <c r="D93" s="10" t="s">
        <v>14</v>
      </c>
      <c r="E93" s="6">
        <v>9</v>
      </c>
      <c r="F93" s="6">
        <v>21</v>
      </c>
      <c r="G93" s="6">
        <v>30</v>
      </c>
      <c r="H93" s="6">
        <v>3</v>
      </c>
    </row>
    <row r="94" spans="2:8" ht="30" customHeight="1" thickTop="1" thickBot="1" x14ac:dyDescent="0.3">
      <c r="B94" s="31" t="s">
        <v>91</v>
      </c>
      <c r="C94" s="10" t="s">
        <v>72</v>
      </c>
      <c r="D94" s="10" t="s">
        <v>14</v>
      </c>
      <c r="E94" s="6">
        <v>12</v>
      </c>
      <c r="F94" s="6">
        <v>18</v>
      </c>
      <c r="G94" s="6">
        <v>30</v>
      </c>
      <c r="H94" s="6">
        <v>3</v>
      </c>
    </row>
    <row r="95" spans="2:8" ht="30" customHeight="1" thickTop="1" thickBot="1" x14ac:dyDescent="0.3">
      <c r="B95" s="31" t="s">
        <v>92</v>
      </c>
      <c r="C95" s="10" t="s">
        <v>72</v>
      </c>
      <c r="D95" s="10" t="s">
        <v>14</v>
      </c>
      <c r="E95" s="6">
        <v>9</v>
      </c>
      <c r="F95" s="6">
        <v>21</v>
      </c>
      <c r="G95" s="6">
        <v>30</v>
      </c>
      <c r="H95" s="6">
        <v>3</v>
      </c>
    </row>
    <row r="96" spans="2:8" ht="30" customHeight="1" thickTop="1" thickBot="1" x14ac:dyDescent="0.3">
      <c r="B96" s="9"/>
      <c r="C96" s="10"/>
      <c r="D96" s="10"/>
      <c r="E96" s="7">
        <v>35</v>
      </c>
      <c r="F96" s="7">
        <v>130</v>
      </c>
      <c r="G96" s="7">
        <v>165</v>
      </c>
      <c r="H96" s="7">
        <v>16.5</v>
      </c>
    </row>
    <row r="97" spans="2:8" ht="30" customHeight="1" thickTop="1" thickBot="1" x14ac:dyDescent="0.3">
      <c r="B97" s="8" t="s">
        <v>93</v>
      </c>
      <c r="C97" s="3"/>
      <c r="D97" s="3"/>
      <c r="E97" s="3"/>
      <c r="F97" s="3"/>
      <c r="G97" s="11"/>
      <c r="H97" s="13"/>
    </row>
    <row r="98" spans="2:8" ht="30" customHeight="1" thickTop="1" thickBot="1" x14ac:dyDescent="0.3">
      <c r="B98" s="9" t="s">
        <v>94</v>
      </c>
      <c r="C98" s="10" t="s">
        <v>72</v>
      </c>
      <c r="D98" s="10" t="s">
        <v>14</v>
      </c>
      <c r="E98" s="6">
        <v>10</v>
      </c>
      <c r="F98" s="6">
        <v>20</v>
      </c>
      <c r="G98" s="6">
        <v>30</v>
      </c>
      <c r="H98" s="6">
        <v>3</v>
      </c>
    </row>
    <row r="99" spans="2:8" ht="30" customHeight="1" thickTop="1" thickBot="1" x14ac:dyDescent="0.3">
      <c r="B99" s="9" t="s">
        <v>95</v>
      </c>
      <c r="C99" s="10" t="s">
        <v>72</v>
      </c>
      <c r="D99" s="10" t="s">
        <v>14</v>
      </c>
      <c r="E99" s="6">
        <v>10</v>
      </c>
      <c r="F99" s="6">
        <v>20</v>
      </c>
      <c r="G99" s="6">
        <v>30</v>
      </c>
      <c r="H99" s="6">
        <v>3</v>
      </c>
    </row>
    <row r="100" spans="2:8" ht="30" customHeight="1" thickTop="1" thickBot="1" x14ac:dyDescent="0.3">
      <c r="B100" s="9" t="s">
        <v>96</v>
      </c>
      <c r="C100" s="10" t="s">
        <v>72</v>
      </c>
      <c r="D100" s="10" t="s">
        <v>14</v>
      </c>
      <c r="E100" s="6">
        <v>10</v>
      </c>
      <c r="F100" s="6">
        <v>20</v>
      </c>
      <c r="G100" s="6">
        <v>30</v>
      </c>
      <c r="H100" s="6">
        <v>3</v>
      </c>
    </row>
    <row r="101" spans="2:8" ht="30" customHeight="1" thickTop="1" thickBot="1" x14ac:dyDescent="0.3">
      <c r="B101" s="9" t="s">
        <v>97</v>
      </c>
      <c r="C101" s="10" t="s">
        <v>72</v>
      </c>
      <c r="D101" s="10" t="s">
        <v>14</v>
      </c>
      <c r="E101" s="6">
        <v>10</v>
      </c>
      <c r="F101" s="6">
        <v>20</v>
      </c>
      <c r="G101" s="6">
        <v>30</v>
      </c>
      <c r="H101" s="6">
        <v>3</v>
      </c>
    </row>
    <row r="102" spans="2:8" ht="30" customHeight="1" thickTop="1" thickBot="1" x14ac:dyDescent="0.3">
      <c r="B102" s="9"/>
      <c r="C102" s="10"/>
      <c r="D102" s="10"/>
      <c r="E102" s="7">
        <v>35</v>
      </c>
      <c r="F102" s="7">
        <v>120</v>
      </c>
      <c r="G102" s="7">
        <v>155</v>
      </c>
      <c r="H102" s="7">
        <v>15.5</v>
      </c>
    </row>
    <row r="103" spans="2:8" ht="30" customHeight="1" thickTop="1" thickBot="1" x14ac:dyDescent="0.3">
      <c r="B103" s="8" t="s">
        <v>98</v>
      </c>
      <c r="C103" s="3"/>
      <c r="D103" s="3"/>
      <c r="E103" s="3"/>
      <c r="F103" s="3"/>
      <c r="G103" s="11"/>
      <c r="H103" s="5"/>
    </row>
    <row r="104" spans="2:8" ht="30" customHeight="1" thickTop="1" thickBot="1" x14ac:dyDescent="0.3">
      <c r="B104" s="9" t="s">
        <v>99</v>
      </c>
      <c r="C104" s="10" t="s">
        <v>72</v>
      </c>
      <c r="D104" s="10" t="s">
        <v>14</v>
      </c>
      <c r="E104" s="6">
        <v>6</v>
      </c>
      <c r="F104" s="6">
        <v>18</v>
      </c>
      <c r="G104" s="6">
        <v>24</v>
      </c>
      <c r="H104" s="6">
        <v>2.4</v>
      </c>
    </row>
    <row r="105" spans="2:8" ht="30" customHeight="1" thickTop="1" thickBot="1" x14ac:dyDescent="0.3">
      <c r="B105" s="9" t="s">
        <v>100</v>
      </c>
      <c r="C105" s="10" t="s">
        <v>72</v>
      </c>
      <c r="D105" s="10" t="s">
        <v>14</v>
      </c>
      <c r="E105" s="6">
        <v>6</v>
      </c>
      <c r="F105" s="6">
        <v>18</v>
      </c>
      <c r="G105" s="6">
        <v>24</v>
      </c>
      <c r="H105" s="6">
        <v>2.4</v>
      </c>
    </row>
    <row r="106" spans="2:8" ht="30" customHeight="1" thickTop="1" thickBot="1" x14ac:dyDescent="0.3">
      <c r="B106" s="9" t="s">
        <v>101</v>
      </c>
      <c r="C106" s="10" t="s">
        <v>72</v>
      </c>
      <c r="D106" s="10" t="s">
        <v>14</v>
      </c>
      <c r="E106" s="6">
        <v>6</v>
      </c>
      <c r="F106" s="6">
        <v>24</v>
      </c>
      <c r="G106" s="6">
        <v>30</v>
      </c>
      <c r="H106" s="6">
        <v>3</v>
      </c>
    </row>
    <row r="107" spans="2:8" ht="30" customHeight="1" thickTop="1" thickBot="1" x14ac:dyDescent="0.3">
      <c r="B107" s="9" t="s">
        <v>102</v>
      </c>
      <c r="C107" s="10" t="s">
        <v>72</v>
      </c>
      <c r="D107" s="10" t="s">
        <v>14</v>
      </c>
      <c r="E107" s="6">
        <v>6</v>
      </c>
      <c r="F107" s="6">
        <v>18</v>
      </c>
      <c r="G107" s="6">
        <v>24</v>
      </c>
      <c r="H107" s="6">
        <v>2.4</v>
      </c>
    </row>
    <row r="108" spans="2:8" ht="30" customHeight="1" thickTop="1" thickBot="1" x14ac:dyDescent="0.3">
      <c r="B108" s="9" t="s">
        <v>103</v>
      </c>
      <c r="C108" s="10" t="s">
        <v>72</v>
      </c>
      <c r="D108" s="10" t="s">
        <v>14</v>
      </c>
      <c r="E108" s="6">
        <v>6</v>
      </c>
      <c r="F108" s="6">
        <v>24</v>
      </c>
      <c r="G108" s="6">
        <v>30</v>
      </c>
      <c r="H108" s="6">
        <v>3</v>
      </c>
    </row>
    <row r="109" spans="2:8" ht="30" customHeight="1" thickTop="1" thickBot="1" x14ac:dyDescent="0.3">
      <c r="B109" s="9" t="s">
        <v>104</v>
      </c>
      <c r="C109" s="10" t="s">
        <v>72</v>
      </c>
      <c r="D109" s="10" t="s">
        <v>14</v>
      </c>
      <c r="E109" s="6">
        <v>6</v>
      </c>
      <c r="F109" s="6">
        <v>24</v>
      </c>
      <c r="G109" s="6">
        <v>30</v>
      </c>
      <c r="H109" s="6">
        <v>3</v>
      </c>
    </row>
    <row r="110" spans="2:8" ht="30" customHeight="1" thickTop="1" thickBot="1" x14ac:dyDescent="0.3">
      <c r="B110" s="9" t="s">
        <v>105</v>
      </c>
      <c r="C110" s="10" t="s">
        <v>72</v>
      </c>
      <c r="D110" s="10" t="s">
        <v>14</v>
      </c>
      <c r="E110" s="6">
        <v>6</v>
      </c>
      <c r="F110" s="6">
        <v>18</v>
      </c>
      <c r="G110" s="6">
        <v>24</v>
      </c>
      <c r="H110" s="6">
        <v>2.4</v>
      </c>
    </row>
    <row r="111" spans="2:8" ht="30" customHeight="1" thickTop="1" thickBot="1" x14ac:dyDescent="0.3">
      <c r="B111" s="9" t="s">
        <v>106</v>
      </c>
      <c r="C111" s="10" t="s">
        <v>72</v>
      </c>
      <c r="D111" s="10" t="s">
        <v>14</v>
      </c>
      <c r="E111" s="6">
        <v>6</v>
      </c>
      <c r="F111" s="6">
        <v>18</v>
      </c>
      <c r="G111" s="6">
        <v>24</v>
      </c>
      <c r="H111" s="6">
        <v>2.4</v>
      </c>
    </row>
    <row r="112" spans="2:8" ht="30" customHeight="1" thickTop="1" thickBot="1" x14ac:dyDescent="0.3">
      <c r="B112" s="9" t="s">
        <v>107</v>
      </c>
      <c r="C112" s="10" t="s">
        <v>72</v>
      </c>
      <c r="D112" s="10" t="s">
        <v>14</v>
      </c>
      <c r="E112" s="6">
        <v>6</v>
      </c>
      <c r="F112" s="6">
        <v>18</v>
      </c>
      <c r="G112" s="6">
        <v>24</v>
      </c>
      <c r="H112" s="6">
        <v>2.4</v>
      </c>
    </row>
    <row r="113" spans="1:8" ht="30" customHeight="1" thickTop="1" thickBot="1" x14ac:dyDescent="0.3">
      <c r="B113" s="17" t="s">
        <v>108</v>
      </c>
      <c r="C113" s="5" t="s">
        <v>72</v>
      </c>
      <c r="D113" s="5" t="s">
        <v>41</v>
      </c>
      <c r="E113" s="6">
        <v>6</v>
      </c>
      <c r="F113" s="6">
        <v>24</v>
      </c>
      <c r="G113" s="6">
        <v>30</v>
      </c>
      <c r="H113" s="6">
        <v>3</v>
      </c>
    </row>
    <row r="114" spans="1:8" ht="30" customHeight="1" thickTop="1" thickBot="1" x14ac:dyDescent="0.3">
      <c r="B114" s="17" t="s">
        <v>109</v>
      </c>
      <c r="C114" s="5" t="s">
        <v>72</v>
      </c>
      <c r="D114" s="5" t="s">
        <v>41</v>
      </c>
      <c r="E114" s="6">
        <v>6</v>
      </c>
      <c r="F114" s="6">
        <v>24</v>
      </c>
      <c r="G114" s="6">
        <v>30</v>
      </c>
      <c r="H114" s="6">
        <v>3</v>
      </c>
    </row>
    <row r="115" spans="1:8" ht="30" customHeight="1" thickTop="1" thickBot="1" x14ac:dyDescent="0.3">
      <c r="B115" s="17" t="s">
        <v>110</v>
      </c>
      <c r="C115" s="5" t="s">
        <v>72</v>
      </c>
      <c r="D115" s="5" t="s">
        <v>41</v>
      </c>
      <c r="E115" s="6">
        <v>6</v>
      </c>
      <c r="F115" s="6">
        <v>24</v>
      </c>
      <c r="G115" s="6">
        <v>30</v>
      </c>
      <c r="H115" s="6">
        <v>3</v>
      </c>
    </row>
    <row r="116" spans="1:8" ht="30" customHeight="1" thickTop="1" thickBot="1" x14ac:dyDescent="0.3">
      <c r="B116" s="17" t="s">
        <v>111</v>
      </c>
      <c r="C116" s="5" t="s">
        <v>72</v>
      </c>
      <c r="D116" s="5" t="s">
        <v>41</v>
      </c>
      <c r="E116" s="6">
        <v>6</v>
      </c>
      <c r="F116" s="6">
        <v>24</v>
      </c>
      <c r="G116" s="6">
        <v>30</v>
      </c>
      <c r="H116" s="6">
        <v>3</v>
      </c>
    </row>
    <row r="117" spans="1:8" ht="30" customHeight="1" thickTop="1" thickBot="1" x14ac:dyDescent="0.3">
      <c r="B117" s="17" t="s">
        <v>112</v>
      </c>
      <c r="C117" s="5" t="s">
        <v>72</v>
      </c>
      <c r="D117" s="5" t="s">
        <v>41</v>
      </c>
      <c r="E117" s="6">
        <v>6</v>
      </c>
      <c r="F117" s="6">
        <v>24</v>
      </c>
      <c r="G117" s="6">
        <v>30</v>
      </c>
      <c r="H117" s="6">
        <v>3</v>
      </c>
    </row>
    <row r="118" spans="1:8" ht="30" customHeight="1" thickTop="1" thickBot="1" x14ac:dyDescent="0.3">
      <c r="B118" s="12"/>
      <c r="C118" s="13"/>
      <c r="D118" s="13"/>
      <c r="E118" s="7">
        <v>30</v>
      </c>
      <c r="F118" s="7">
        <v>120</v>
      </c>
      <c r="G118" s="7">
        <v>150</v>
      </c>
      <c r="H118" s="7">
        <v>15</v>
      </c>
    </row>
    <row r="119" spans="1:8" ht="30" customHeight="1" thickTop="1" thickBot="1" x14ac:dyDescent="0.3">
      <c r="B119" s="20" t="s">
        <v>113</v>
      </c>
      <c r="C119" s="21"/>
      <c r="D119" s="21"/>
      <c r="E119" s="21">
        <v>375</v>
      </c>
      <c r="F119" s="21">
        <v>825</v>
      </c>
      <c r="G119" s="21">
        <v>1200</v>
      </c>
      <c r="H119" s="21">
        <v>120</v>
      </c>
    </row>
    <row r="120" spans="1:8" ht="30" customHeight="1" thickTop="1" x14ac:dyDescent="0.25">
      <c r="B120" s="44"/>
      <c r="C120" s="45"/>
      <c r="D120" s="45"/>
      <c r="E120" s="45"/>
      <c r="F120" s="45"/>
      <c r="G120" s="45"/>
      <c r="H120" s="46"/>
    </row>
    <row r="121" spans="1:8" ht="30" customHeight="1" x14ac:dyDescent="0.25">
      <c r="B121" s="47" t="s">
        <v>90</v>
      </c>
      <c r="C121" s="48"/>
      <c r="D121" s="48"/>
      <c r="E121" s="48"/>
      <c r="F121" s="48"/>
      <c r="G121" s="48"/>
      <c r="H121" s="49"/>
    </row>
    <row r="122" spans="1:8" ht="30" customHeight="1" thickBot="1" x14ac:dyDescent="0.3">
      <c r="B122" s="50"/>
      <c r="C122" s="51"/>
      <c r="D122" s="51"/>
      <c r="E122" s="51"/>
      <c r="F122" s="51"/>
      <c r="G122" s="51"/>
      <c r="H122" s="52"/>
    </row>
    <row r="123" spans="1:8" ht="30" customHeight="1" thickTop="1" thickBot="1" x14ac:dyDescent="0.3">
      <c r="B123" s="8" t="s">
        <v>114</v>
      </c>
      <c r="C123" s="11"/>
      <c r="D123" s="11"/>
      <c r="E123" s="11"/>
      <c r="F123" s="11"/>
      <c r="G123" s="11"/>
      <c r="H123" s="5"/>
    </row>
    <row r="124" spans="1:8" ht="30" customHeight="1" thickTop="1" thickBot="1" x14ac:dyDescent="0.3">
      <c r="A124">
        <v>1</v>
      </c>
      <c r="B124" s="17" t="s">
        <v>115</v>
      </c>
      <c r="C124" s="5" t="s">
        <v>90</v>
      </c>
      <c r="D124" s="5" t="s">
        <v>14</v>
      </c>
      <c r="E124" s="6">
        <v>5</v>
      </c>
      <c r="F124" s="6">
        <v>15</v>
      </c>
      <c r="G124" s="6">
        <f>F124+E124</f>
        <v>20</v>
      </c>
      <c r="H124" s="6">
        <v>2</v>
      </c>
    </row>
    <row r="125" spans="1:8" ht="30" customHeight="1" thickTop="1" thickBot="1" x14ac:dyDescent="0.3">
      <c r="B125" s="17" t="s">
        <v>116</v>
      </c>
      <c r="C125" s="5" t="s">
        <v>90</v>
      </c>
      <c r="D125" s="5" t="s">
        <v>14</v>
      </c>
      <c r="E125" s="6">
        <v>5</v>
      </c>
      <c r="F125" s="6">
        <v>15</v>
      </c>
      <c r="G125" s="6">
        <f t="shared" ref="G125:G127" si="0">F125+E125</f>
        <v>20</v>
      </c>
      <c r="H125" s="6">
        <v>2</v>
      </c>
    </row>
    <row r="126" spans="1:8" ht="30" customHeight="1" thickTop="1" thickBot="1" x14ac:dyDescent="0.3">
      <c r="B126" s="17" t="s">
        <v>117</v>
      </c>
      <c r="C126" s="5" t="s">
        <v>90</v>
      </c>
      <c r="D126" s="5" t="s">
        <v>14</v>
      </c>
      <c r="E126" s="6">
        <v>4</v>
      </c>
      <c r="F126" s="6">
        <v>18</v>
      </c>
      <c r="G126" s="6">
        <f t="shared" si="0"/>
        <v>22</v>
      </c>
      <c r="H126" s="6">
        <v>2</v>
      </c>
    </row>
    <row r="127" spans="1:8" ht="30" customHeight="1" thickTop="1" thickBot="1" x14ac:dyDescent="0.3">
      <c r="B127" s="17"/>
      <c r="C127" s="5"/>
      <c r="D127" s="5"/>
      <c r="E127" s="7">
        <v>20</v>
      </c>
      <c r="F127" s="7">
        <v>40</v>
      </c>
      <c r="G127" s="6">
        <f t="shared" si="0"/>
        <v>60</v>
      </c>
      <c r="H127" s="7">
        <v>6</v>
      </c>
    </row>
    <row r="128" spans="1:8" ht="30" customHeight="1" thickTop="1" thickBot="1" x14ac:dyDescent="0.3">
      <c r="B128" s="8" t="s">
        <v>118</v>
      </c>
      <c r="C128" s="3"/>
      <c r="D128" s="3"/>
      <c r="E128" s="3"/>
      <c r="F128" s="3"/>
      <c r="G128" s="11"/>
      <c r="H128" s="5"/>
    </row>
    <row r="129" spans="2:8" ht="30" customHeight="1" thickTop="1" thickBot="1" x14ac:dyDescent="0.3">
      <c r="B129" s="17" t="s">
        <v>119</v>
      </c>
      <c r="C129" s="5" t="s">
        <v>90</v>
      </c>
      <c r="D129" s="5" t="s">
        <v>14</v>
      </c>
      <c r="E129" s="6">
        <v>12</v>
      </c>
      <c r="F129" s="6">
        <v>24</v>
      </c>
      <c r="G129" s="6">
        <v>36</v>
      </c>
      <c r="H129" s="6">
        <v>3.6</v>
      </c>
    </row>
    <row r="130" spans="2:8" ht="30" customHeight="1" thickTop="1" thickBot="1" x14ac:dyDescent="0.3">
      <c r="B130" s="17" t="s">
        <v>120</v>
      </c>
      <c r="C130" s="5" t="s">
        <v>90</v>
      </c>
      <c r="D130" s="5" t="s">
        <v>14</v>
      </c>
      <c r="E130" s="6">
        <v>16</v>
      </c>
      <c r="F130" s="6">
        <v>20</v>
      </c>
      <c r="G130" s="6">
        <v>36</v>
      </c>
      <c r="H130" s="6">
        <v>3.6</v>
      </c>
    </row>
    <row r="131" spans="2:8" ht="30" customHeight="1" thickTop="1" thickBot="1" x14ac:dyDescent="0.3">
      <c r="B131" s="17" t="s">
        <v>121</v>
      </c>
      <c r="C131" s="5" t="s">
        <v>90</v>
      </c>
      <c r="D131" s="5" t="s">
        <v>14</v>
      </c>
      <c r="E131" s="6">
        <v>18</v>
      </c>
      <c r="F131" s="6">
        <v>32</v>
      </c>
      <c r="G131" s="6">
        <v>50</v>
      </c>
      <c r="H131" s="6">
        <v>5</v>
      </c>
    </row>
    <row r="132" spans="2:8" ht="30" customHeight="1" thickTop="1" thickBot="1" x14ac:dyDescent="0.3">
      <c r="B132" s="32"/>
      <c r="C132" s="11"/>
      <c r="D132" s="11"/>
      <c r="E132" s="7">
        <v>40</v>
      </c>
      <c r="F132" s="7">
        <v>65</v>
      </c>
      <c r="G132" s="7">
        <v>105</v>
      </c>
      <c r="H132" s="7">
        <v>10.5</v>
      </c>
    </row>
    <row r="133" spans="2:8" ht="30" customHeight="1" thickTop="1" thickBot="1" x14ac:dyDescent="0.3">
      <c r="B133" s="8" t="s">
        <v>122</v>
      </c>
      <c r="C133" s="14"/>
      <c r="D133" s="14"/>
      <c r="E133" s="14"/>
      <c r="F133" s="14"/>
      <c r="G133" s="5"/>
      <c r="H133" s="5"/>
    </row>
    <row r="134" spans="2:8" ht="30" customHeight="1" thickTop="1" thickBot="1" x14ac:dyDescent="0.3">
      <c r="B134" s="4" t="s">
        <v>123</v>
      </c>
      <c r="C134" s="5" t="s">
        <v>90</v>
      </c>
      <c r="D134" s="5" t="s">
        <v>14</v>
      </c>
      <c r="E134" s="6">
        <v>12</v>
      </c>
      <c r="F134" s="6">
        <v>30</v>
      </c>
      <c r="G134" s="6">
        <v>42</v>
      </c>
      <c r="H134" s="6">
        <v>4.2</v>
      </c>
    </row>
    <row r="135" spans="2:8" ht="30" customHeight="1" thickTop="1" thickBot="1" x14ac:dyDescent="0.3">
      <c r="B135" s="4" t="s">
        <v>124</v>
      </c>
      <c r="C135" s="5" t="s">
        <v>90</v>
      </c>
      <c r="D135" s="5" t="s">
        <v>14</v>
      </c>
      <c r="E135" s="6">
        <v>12</v>
      </c>
      <c r="F135" s="6">
        <v>30</v>
      </c>
      <c r="G135" s="6">
        <v>42</v>
      </c>
      <c r="H135" s="6">
        <v>4.2</v>
      </c>
    </row>
    <row r="136" spans="2:8" ht="30" customHeight="1" thickTop="1" thickBot="1" x14ac:dyDescent="0.3">
      <c r="B136" s="4" t="s">
        <v>125</v>
      </c>
      <c r="C136" s="5" t="s">
        <v>90</v>
      </c>
      <c r="D136" s="5" t="s">
        <v>14</v>
      </c>
      <c r="E136" s="6">
        <v>12</v>
      </c>
      <c r="F136" s="6">
        <v>30</v>
      </c>
      <c r="G136" s="6">
        <v>42</v>
      </c>
      <c r="H136" s="6">
        <v>4.2</v>
      </c>
    </row>
    <row r="137" spans="2:8" ht="30" customHeight="1" thickTop="1" thickBot="1" x14ac:dyDescent="0.3">
      <c r="B137" s="4" t="s">
        <v>126</v>
      </c>
      <c r="C137" s="5" t="s">
        <v>90</v>
      </c>
      <c r="D137" s="5" t="s">
        <v>14</v>
      </c>
      <c r="E137" s="6">
        <v>12</v>
      </c>
      <c r="F137" s="6">
        <v>30</v>
      </c>
      <c r="G137" s="6">
        <v>42</v>
      </c>
      <c r="H137" s="6">
        <v>4.2</v>
      </c>
    </row>
    <row r="138" spans="2:8" ht="30" customHeight="1" thickTop="1" thickBot="1" x14ac:dyDescent="0.3">
      <c r="B138" s="4" t="s">
        <v>127</v>
      </c>
      <c r="C138" s="5" t="s">
        <v>90</v>
      </c>
      <c r="D138" s="5" t="s">
        <v>14</v>
      </c>
      <c r="E138" s="6">
        <v>12</v>
      </c>
      <c r="F138" s="6">
        <v>30</v>
      </c>
      <c r="G138" s="6">
        <v>42</v>
      </c>
      <c r="H138" s="6">
        <v>4.2</v>
      </c>
    </row>
    <row r="139" spans="2:8" ht="30" customHeight="1" thickTop="1" thickBot="1" x14ac:dyDescent="0.3">
      <c r="B139" s="4" t="s">
        <v>128</v>
      </c>
      <c r="C139" s="5" t="s">
        <v>90</v>
      </c>
      <c r="D139" s="5" t="s">
        <v>14</v>
      </c>
      <c r="E139" s="6">
        <v>12</v>
      </c>
      <c r="F139" s="6">
        <v>30</v>
      </c>
      <c r="G139" s="6">
        <v>42</v>
      </c>
      <c r="H139" s="6">
        <v>4.2</v>
      </c>
    </row>
    <row r="140" spans="2:8" ht="30" customHeight="1" thickTop="1" thickBot="1" x14ac:dyDescent="0.3">
      <c r="B140" s="4" t="s">
        <v>124</v>
      </c>
      <c r="C140" s="5" t="s">
        <v>90</v>
      </c>
      <c r="D140" s="5" t="s">
        <v>14</v>
      </c>
      <c r="E140" s="6">
        <v>12</v>
      </c>
      <c r="F140" s="6">
        <v>30</v>
      </c>
      <c r="G140" s="6">
        <v>42</v>
      </c>
      <c r="H140" s="6">
        <v>4.2</v>
      </c>
    </row>
    <row r="141" spans="2:8" ht="30" customHeight="1" thickTop="1" thickBot="1" x14ac:dyDescent="0.3">
      <c r="B141" s="4" t="s">
        <v>129</v>
      </c>
      <c r="C141" s="5" t="s">
        <v>90</v>
      </c>
      <c r="D141" s="5" t="s">
        <v>14</v>
      </c>
      <c r="E141" s="6">
        <v>9</v>
      </c>
      <c r="F141" s="6">
        <v>21</v>
      </c>
      <c r="G141" s="6">
        <v>30</v>
      </c>
      <c r="H141" s="6">
        <v>3</v>
      </c>
    </row>
    <row r="142" spans="2:8" ht="30" customHeight="1" thickTop="1" thickBot="1" x14ac:dyDescent="0.3">
      <c r="B142" s="4" t="s">
        <v>130</v>
      </c>
      <c r="C142" s="5" t="s">
        <v>90</v>
      </c>
      <c r="D142" s="5" t="s">
        <v>14</v>
      </c>
      <c r="E142" s="6">
        <v>9</v>
      </c>
      <c r="F142" s="6">
        <v>21</v>
      </c>
      <c r="G142" s="6">
        <v>30</v>
      </c>
      <c r="H142" s="6">
        <v>3</v>
      </c>
    </row>
    <row r="143" spans="2:8" ht="30" customHeight="1" thickTop="1" thickBot="1" x14ac:dyDescent="0.3">
      <c r="B143" s="4" t="s">
        <v>131</v>
      </c>
      <c r="C143" s="5" t="s">
        <v>90</v>
      </c>
      <c r="D143" s="5" t="s">
        <v>14</v>
      </c>
      <c r="E143" s="6">
        <v>9</v>
      </c>
      <c r="F143" s="6">
        <v>21</v>
      </c>
      <c r="G143" s="6">
        <v>30</v>
      </c>
      <c r="H143" s="6">
        <v>3</v>
      </c>
    </row>
    <row r="144" spans="2:8" ht="30" customHeight="1" thickTop="1" thickBot="1" x14ac:dyDescent="0.3">
      <c r="B144" s="4" t="s">
        <v>132</v>
      </c>
      <c r="C144" s="5" t="s">
        <v>90</v>
      </c>
      <c r="D144" s="5" t="s">
        <v>14</v>
      </c>
      <c r="E144" s="6">
        <v>9</v>
      </c>
      <c r="F144" s="6">
        <v>21</v>
      </c>
      <c r="G144" s="6">
        <v>30</v>
      </c>
      <c r="H144" s="6">
        <v>3</v>
      </c>
    </row>
    <row r="145" spans="2:8" ht="30" customHeight="1" thickTop="1" thickBot="1" x14ac:dyDescent="0.3">
      <c r="B145" s="4" t="s">
        <v>133</v>
      </c>
      <c r="C145" s="5" t="s">
        <v>90</v>
      </c>
      <c r="D145" s="5" t="s">
        <v>14</v>
      </c>
      <c r="E145" s="6">
        <v>9</v>
      </c>
      <c r="F145" s="6">
        <v>21</v>
      </c>
      <c r="G145" s="6">
        <v>30</v>
      </c>
      <c r="H145" s="6">
        <v>3</v>
      </c>
    </row>
    <row r="146" spans="2:8" ht="30" customHeight="1" thickTop="1" thickBot="1" x14ac:dyDescent="0.3">
      <c r="B146" s="32"/>
      <c r="C146" s="11"/>
      <c r="D146" s="11"/>
      <c r="E146" s="7">
        <v>45</v>
      </c>
      <c r="F146" s="7">
        <v>75</v>
      </c>
      <c r="G146" s="7">
        <v>120</v>
      </c>
      <c r="H146" s="7">
        <v>12</v>
      </c>
    </row>
    <row r="147" spans="2:8" ht="30" customHeight="1" thickTop="1" thickBot="1" x14ac:dyDescent="0.3">
      <c r="B147" s="8" t="s">
        <v>134</v>
      </c>
      <c r="C147" s="3"/>
      <c r="D147" s="3"/>
      <c r="E147" s="3"/>
      <c r="F147" s="3"/>
      <c r="G147" s="11"/>
      <c r="H147" s="5"/>
    </row>
    <row r="148" spans="2:8" ht="30" customHeight="1" thickTop="1" thickBot="1" x14ac:dyDescent="0.3">
      <c r="B148" s="4" t="s">
        <v>135</v>
      </c>
      <c r="C148" s="5" t="s">
        <v>90</v>
      </c>
      <c r="D148" s="5" t="s">
        <v>14</v>
      </c>
      <c r="E148" s="6">
        <v>8</v>
      </c>
      <c r="F148" s="6">
        <v>18</v>
      </c>
      <c r="G148" s="6">
        <v>26</v>
      </c>
      <c r="H148" s="6">
        <v>2.6</v>
      </c>
    </row>
    <row r="149" spans="2:8" ht="30" customHeight="1" thickTop="1" thickBot="1" x14ac:dyDescent="0.3">
      <c r="B149" s="4" t="s">
        <v>136</v>
      </c>
      <c r="C149" s="5" t="s">
        <v>90</v>
      </c>
      <c r="D149" s="5" t="s">
        <v>14</v>
      </c>
      <c r="E149" s="6">
        <v>6</v>
      </c>
      <c r="F149" s="6">
        <v>14</v>
      </c>
      <c r="G149" s="6">
        <v>20</v>
      </c>
      <c r="H149" s="6">
        <v>2</v>
      </c>
    </row>
    <row r="150" spans="2:8" ht="30" customHeight="1" thickTop="1" thickBot="1" x14ac:dyDescent="0.3">
      <c r="B150" s="4" t="s">
        <v>137</v>
      </c>
      <c r="C150" s="5" t="s">
        <v>90</v>
      </c>
      <c r="D150" s="5" t="s">
        <v>14</v>
      </c>
      <c r="E150" s="6">
        <v>12</v>
      </c>
      <c r="F150" s="6">
        <v>16</v>
      </c>
      <c r="G150" s="6">
        <v>28</v>
      </c>
      <c r="H150" s="6">
        <v>2.8</v>
      </c>
    </row>
    <row r="151" spans="2:8" ht="30" customHeight="1" thickTop="1" thickBot="1" x14ac:dyDescent="0.3">
      <c r="B151" s="32"/>
      <c r="C151" s="11"/>
      <c r="D151" s="11"/>
      <c r="E151" s="7">
        <v>30</v>
      </c>
      <c r="F151" s="7">
        <v>50</v>
      </c>
      <c r="G151" s="7">
        <v>80</v>
      </c>
      <c r="H151" s="7">
        <v>8</v>
      </c>
    </row>
    <row r="152" spans="2:8" ht="30" customHeight="1" thickTop="1" thickBot="1" x14ac:dyDescent="0.3">
      <c r="B152" s="8" t="s">
        <v>138</v>
      </c>
      <c r="C152" s="14"/>
      <c r="D152" s="14"/>
      <c r="E152" s="14"/>
      <c r="F152" s="14"/>
      <c r="G152" s="5"/>
      <c r="H152" s="5"/>
    </row>
    <row r="153" spans="2:8" ht="30" customHeight="1" thickTop="1" thickBot="1" x14ac:dyDescent="0.3">
      <c r="B153" s="4" t="s">
        <v>139</v>
      </c>
      <c r="C153" s="5" t="s">
        <v>90</v>
      </c>
      <c r="D153" s="5" t="s">
        <v>14</v>
      </c>
      <c r="E153" s="6">
        <v>9</v>
      </c>
      <c r="F153" s="6">
        <v>27</v>
      </c>
      <c r="G153" s="6">
        <v>36</v>
      </c>
      <c r="H153" s="6">
        <v>3.6</v>
      </c>
    </row>
    <row r="154" spans="2:8" ht="30" customHeight="1" thickTop="1" thickBot="1" x14ac:dyDescent="0.3">
      <c r="B154" s="4" t="s">
        <v>140</v>
      </c>
      <c r="C154" s="5" t="s">
        <v>90</v>
      </c>
      <c r="D154" s="5" t="s">
        <v>14</v>
      </c>
      <c r="E154" s="6">
        <v>9</v>
      </c>
      <c r="F154" s="6">
        <v>27</v>
      </c>
      <c r="G154" s="6">
        <v>36</v>
      </c>
      <c r="H154" s="6">
        <v>3.6</v>
      </c>
    </row>
    <row r="155" spans="2:8" ht="30" customHeight="1" thickTop="1" thickBot="1" x14ac:dyDescent="0.3">
      <c r="B155" s="32"/>
      <c r="C155" s="11"/>
      <c r="D155" s="11"/>
      <c r="E155" s="7">
        <v>30</v>
      </c>
      <c r="F155" s="7">
        <v>50</v>
      </c>
      <c r="G155" s="7">
        <v>80</v>
      </c>
      <c r="H155" s="7">
        <v>8</v>
      </c>
    </row>
    <row r="156" spans="2:8" ht="30" customHeight="1" thickTop="1" thickBot="1" x14ac:dyDescent="0.3">
      <c r="B156" s="8" t="s">
        <v>141</v>
      </c>
      <c r="C156" s="3"/>
      <c r="D156" s="3"/>
      <c r="E156" s="3"/>
      <c r="F156" s="3"/>
      <c r="G156" s="11"/>
      <c r="H156" s="33"/>
    </row>
    <row r="157" spans="2:8" ht="30" customHeight="1" thickTop="1" thickBot="1" x14ac:dyDescent="0.3">
      <c r="B157" s="4" t="s">
        <v>142</v>
      </c>
      <c r="C157" s="5" t="s">
        <v>90</v>
      </c>
      <c r="D157" s="5" t="s">
        <v>14</v>
      </c>
      <c r="E157" s="6">
        <v>4</v>
      </c>
      <c r="F157" s="6">
        <v>10</v>
      </c>
      <c r="G157" s="6">
        <v>14</v>
      </c>
      <c r="H157" s="6">
        <v>1.4</v>
      </c>
    </row>
    <row r="158" spans="2:8" ht="30" customHeight="1" thickTop="1" thickBot="1" x14ac:dyDescent="0.3">
      <c r="B158" s="4" t="s">
        <v>143</v>
      </c>
      <c r="C158" s="5" t="s">
        <v>90</v>
      </c>
      <c r="D158" s="5" t="s">
        <v>14</v>
      </c>
      <c r="E158" s="6">
        <v>4</v>
      </c>
      <c r="F158" s="6">
        <v>10</v>
      </c>
      <c r="G158" s="6">
        <v>14</v>
      </c>
      <c r="H158" s="6">
        <v>1.4</v>
      </c>
    </row>
    <row r="159" spans="2:8" ht="30" customHeight="1" thickTop="1" thickBot="1" x14ac:dyDescent="0.3">
      <c r="B159" s="4" t="s">
        <v>144</v>
      </c>
      <c r="C159" s="5" t="s">
        <v>90</v>
      </c>
      <c r="D159" s="5" t="s">
        <v>14</v>
      </c>
      <c r="E159" s="6">
        <v>6</v>
      </c>
      <c r="F159" s="6">
        <v>10</v>
      </c>
      <c r="G159" s="6">
        <v>16</v>
      </c>
      <c r="H159" s="6">
        <v>1.6</v>
      </c>
    </row>
    <row r="160" spans="2:8" ht="30" customHeight="1" thickTop="1" thickBot="1" x14ac:dyDescent="0.3">
      <c r="B160" s="4" t="s">
        <v>145</v>
      </c>
      <c r="C160" s="5" t="s">
        <v>90</v>
      </c>
      <c r="D160" s="5" t="s">
        <v>14</v>
      </c>
      <c r="E160" s="6">
        <v>6</v>
      </c>
      <c r="F160" s="6">
        <v>10</v>
      </c>
      <c r="G160" s="6">
        <v>16</v>
      </c>
      <c r="H160" s="6">
        <v>1.6</v>
      </c>
    </row>
    <row r="161" spans="2:8" ht="30" customHeight="1" thickTop="1" thickBot="1" x14ac:dyDescent="0.3">
      <c r="B161" s="4" t="s">
        <v>146</v>
      </c>
      <c r="C161" s="5" t="s">
        <v>90</v>
      </c>
      <c r="D161" s="5" t="s">
        <v>14</v>
      </c>
      <c r="E161" s="6">
        <v>8</v>
      </c>
      <c r="F161" s="6">
        <v>12</v>
      </c>
      <c r="G161" s="6">
        <v>20</v>
      </c>
      <c r="H161" s="6">
        <v>2</v>
      </c>
    </row>
    <row r="162" spans="2:8" ht="30" customHeight="1" thickTop="1" thickBot="1" x14ac:dyDescent="0.3">
      <c r="B162" s="4" t="s">
        <v>147</v>
      </c>
      <c r="C162" s="5" t="s">
        <v>90</v>
      </c>
      <c r="D162" s="5" t="s">
        <v>14</v>
      </c>
      <c r="E162" s="6">
        <v>4</v>
      </c>
      <c r="F162" s="6">
        <v>10</v>
      </c>
      <c r="G162" s="6">
        <v>14</v>
      </c>
      <c r="H162" s="6">
        <v>1.4</v>
      </c>
    </row>
    <row r="163" spans="2:8" ht="30" customHeight="1" thickTop="1" thickBot="1" x14ac:dyDescent="0.3">
      <c r="B163" s="4" t="s">
        <v>148</v>
      </c>
      <c r="C163" s="5" t="s">
        <v>90</v>
      </c>
      <c r="D163" s="5" t="s">
        <v>14</v>
      </c>
      <c r="E163" s="6">
        <v>8</v>
      </c>
      <c r="F163" s="6">
        <v>10</v>
      </c>
      <c r="G163" s="6">
        <v>18</v>
      </c>
      <c r="H163" s="6">
        <v>1.8</v>
      </c>
    </row>
    <row r="164" spans="2:8" ht="30" customHeight="1" thickTop="1" thickBot="1" x14ac:dyDescent="0.3">
      <c r="B164" s="32"/>
      <c r="C164" s="11"/>
      <c r="D164" s="11"/>
      <c r="E164" s="7">
        <v>40</v>
      </c>
      <c r="F164" s="7">
        <v>60</v>
      </c>
      <c r="G164" s="7">
        <v>100</v>
      </c>
      <c r="H164" s="7">
        <v>10</v>
      </c>
    </row>
    <row r="165" spans="2:8" ht="30" customHeight="1" thickTop="1" thickBot="1" x14ac:dyDescent="0.3">
      <c r="B165" s="8" t="s">
        <v>149</v>
      </c>
      <c r="C165" s="3"/>
      <c r="D165" s="3"/>
      <c r="E165" s="3"/>
      <c r="F165" s="3"/>
      <c r="G165" s="11"/>
      <c r="H165" s="5"/>
    </row>
    <row r="166" spans="2:8" ht="30" customHeight="1" thickTop="1" thickBot="1" x14ac:dyDescent="0.3">
      <c r="B166" s="4" t="s">
        <v>150</v>
      </c>
      <c r="C166" s="5" t="s">
        <v>90</v>
      </c>
      <c r="D166" s="5" t="s">
        <v>14</v>
      </c>
      <c r="E166" s="6">
        <v>12</v>
      </c>
      <c r="F166" s="6">
        <v>16</v>
      </c>
      <c r="G166" s="6">
        <v>28</v>
      </c>
      <c r="H166" s="6">
        <v>2.8</v>
      </c>
    </row>
    <row r="167" spans="2:8" ht="30" customHeight="1" thickTop="1" thickBot="1" x14ac:dyDescent="0.3">
      <c r="B167" s="4" t="s">
        <v>151</v>
      </c>
      <c r="C167" s="5" t="s">
        <v>90</v>
      </c>
      <c r="D167" s="5" t="s">
        <v>14</v>
      </c>
      <c r="E167" s="6">
        <v>12</v>
      </c>
      <c r="F167" s="6">
        <v>16</v>
      </c>
      <c r="G167" s="6">
        <v>28</v>
      </c>
      <c r="H167" s="6">
        <v>2.8</v>
      </c>
    </row>
    <row r="168" spans="2:8" ht="30" customHeight="1" thickTop="1" thickBot="1" x14ac:dyDescent="0.3">
      <c r="B168" s="4" t="s">
        <v>152</v>
      </c>
      <c r="C168" s="5" t="s">
        <v>90</v>
      </c>
      <c r="D168" s="5" t="s">
        <v>14</v>
      </c>
      <c r="E168" s="6">
        <v>14</v>
      </c>
      <c r="F168" s="6">
        <v>18</v>
      </c>
      <c r="G168" s="6">
        <v>32</v>
      </c>
      <c r="H168" s="6">
        <v>3.2</v>
      </c>
    </row>
    <row r="169" spans="2:8" ht="30" customHeight="1" thickTop="1" thickBot="1" x14ac:dyDescent="0.3">
      <c r="B169" s="4" t="s">
        <v>153</v>
      </c>
      <c r="C169" s="5" t="s">
        <v>90</v>
      </c>
      <c r="D169" s="5" t="s">
        <v>14</v>
      </c>
      <c r="E169" s="6">
        <v>16</v>
      </c>
      <c r="F169" s="6">
        <v>16</v>
      </c>
      <c r="G169" s="6">
        <v>32</v>
      </c>
      <c r="H169" s="6">
        <v>3.2</v>
      </c>
    </row>
    <row r="170" spans="2:8" ht="30" customHeight="1" thickTop="1" thickBot="1" x14ac:dyDescent="0.3">
      <c r="B170" s="4" t="s">
        <v>154</v>
      </c>
      <c r="C170" s="5" t="s">
        <v>90</v>
      </c>
      <c r="D170" s="5" t="s">
        <v>14</v>
      </c>
      <c r="E170" s="6">
        <v>12</v>
      </c>
      <c r="F170" s="6">
        <v>16</v>
      </c>
      <c r="G170" s="6">
        <v>28</v>
      </c>
      <c r="H170" s="6">
        <v>2.8</v>
      </c>
    </row>
    <row r="171" spans="2:8" ht="30" customHeight="1" thickTop="1" thickBot="1" x14ac:dyDescent="0.3">
      <c r="B171" s="32"/>
      <c r="C171" s="11"/>
      <c r="D171" s="11"/>
      <c r="E171" s="7">
        <v>50</v>
      </c>
      <c r="F171" s="7">
        <v>75</v>
      </c>
      <c r="G171" s="7">
        <v>125</v>
      </c>
      <c r="H171" s="7">
        <v>12.5</v>
      </c>
    </row>
    <row r="172" spans="2:8" ht="30" customHeight="1" thickTop="1" thickBot="1" x14ac:dyDescent="0.3">
      <c r="B172" s="8" t="s">
        <v>155</v>
      </c>
      <c r="C172" s="3"/>
      <c r="D172" s="3"/>
      <c r="E172" s="3"/>
      <c r="F172" s="3"/>
      <c r="G172" s="11"/>
      <c r="H172" s="5"/>
    </row>
    <row r="173" spans="2:8" ht="30" customHeight="1" thickTop="1" thickBot="1" x14ac:dyDescent="0.3">
      <c r="B173" s="4" t="s">
        <v>156</v>
      </c>
      <c r="C173" s="5" t="s">
        <v>90</v>
      </c>
      <c r="D173" s="5" t="s">
        <v>41</v>
      </c>
      <c r="E173" s="6">
        <v>6</v>
      </c>
      <c r="F173" s="6">
        <v>18</v>
      </c>
      <c r="G173" s="6">
        <v>24</v>
      </c>
      <c r="H173" s="6">
        <v>2.4</v>
      </c>
    </row>
    <row r="174" spans="2:8" ht="30" customHeight="1" thickTop="1" thickBot="1" x14ac:dyDescent="0.3">
      <c r="B174" s="4" t="s">
        <v>157</v>
      </c>
      <c r="C174" s="5" t="s">
        <v>90</v>
      </c>
      <c r="D174" s="5" t="s">
        <v>41</v>
      </c>
      <c r="E174" s="6">
        <v>9</v>
      </c>
      <c r="F174" s="6">
        <v>15</v>
      </c>
      <c r="G174" s="6">
        <v>24</v>
      </c>
      <c r="H174" s="6">
        <v>2.4</v>
      </c>
    </row>
    <row r="175" spans="2:8" ht="30" customHeight="1" thickTop="1" thickBot="1" x14ac:dyDescent="0.3">
      <c r="B175" s="4" t="s">
        <v>158</v>
      </c>
      <c r="C175" s="5" t="s">
        <v>90</v>
      </c>
      <c r="D175" s="5" t="s">
        <v>41</v>
      </c>
      <c r="E175" s="6">
        <v>9</v>
      </c>
      <c r="F175" s="6">
        <v>15</v>
      </c>
      <c r="G175" s="6">
        <v>24</v>
      </c>
      <c r="H175" s="6">
        <v>2.4</v>
      </c>
    </row>
    <row r="176" spans="2:8" ht="30" customHeight="1" thickTop="1" thickBot="1" x14ac:dyDescent="0.3">
      <c r="B176" s="4" t="s">
        <v>159</v>
      </c>
      <c r="C176" s="5" t="s">
        <v>90</v>
      </c>
      <c r="D176" s="5" t="s">
        <v>41</v>
      </c>
      <c r="E176" s="6">
        <v>9</v>
      </c>
      <c r="F176" s="6">
        <v>15</v>
      </c>
      <c r="G176" s="6">
        <v>24</v>
      </c>
      <c r="H176" s="6">
        <v>2.4</v>
      </c>
    </row>
    <row r="177" spans="2:8" ht="30" customHeight="1" thickTop="1" thickBot="1" x14ac:dyDescent="0.3">
      <c r="B177" s="4" t="s">
        <v>160</v>
      </c>
      <c r="C177" s="5" t="s">
        <v>90</v>
      </c>
      <c r="D177" s="5" t="s">
        <v>41</v>
      </c>
      <c r="E177" s="6">
        <v>6</v>
      </c>
      <c r="F177" s="6">
        <v>15</v>
      </c>
      <c r="G177" s="6">
        <v>21</v>
      </c>
      <c r="H177" s="6">
        <v>2.1</v>
      </c>
    </row>
    <row r="178" spans="2:8" ht="30" customHeight="1" thickTop="1" thickBot="1" x14ac:dyDescent="0.3">
      <c r="B178" s="4" t="s">
        <v>161</v>
      </c>
      <c r="C178" s="5" t="s">
        <v>90</v>
      </c>
      <c r="D178" s="5" t="s">
        <v>41</v>
      </c>
      <c r="E178" s="6">
        <v>6</v>
      </c>
      <c r="F178" s="6">
        <v>15</v>
      </c>
      <c r="G178" s="6">
        <v>21</v>
      </c>
      <c r="H178" s="6">
        <v>2.1</v>
      </c>
    </row>
    <row r="179" spans="2:8" ht="30" customHeight="1" thickTop="1" thickBot="1" x14ac:dyDescent="0.3">
      <c r="B179" s="4" t="s">
        <v>162</v>
      </c>
      <c r="C179" s="5" t="s">
        <v>90</v>
      </c>
      <c r="D179" s="5" t="s">
        <v>41</v>
      </c>
      <c r="E179" s="6">
        <v>6</v>
      </c>
      <c r="F179" s="6">
        <v>24</v>
      </c>
      <c r="G179" s="6">
        <v>30</v>
      </c>
      <c r="H179" s="6">
        <v>3</v>
      </c>
    </row>
    <row r="180" spans="2:8" ht="30" customHeight="1" thickTop="1" thickBot="1" x14ac:dyDescent="0.3">
      <c r="B180" s="4" t="s">
        <v>163</v>
      </c>
      <c r="C180" s="5" t="s">
        <v>90</v>
      </c>
      <c r="D180" s="5" t="s">
        <v>41</v>
      </c>
      <c r="E180" s="6">
        <v>6</v>
      </c>
      <c r="F180" s="6">
        <v>24</v>
      </c>
      <c r="G180" s="6">
        <v>30</v>
      </c>
      <c r="H180" s="6">
        <v>3</v>
      </c>
    </row>
    <row r="181" spans="2:8" ht="30" customHeight="1" thickTop="1" thickBot="1" x14ac:dyDescent="0.3">
      <c r="B181" s="4" t="s">
        <v>164</v>
      </c>
      <c r="C181" s="5" t="s">
        <v>90</v>
      </c>
      <c r="D181" s="5" t="s">
        <v>41</v>
      </c>
      <c r="E181" s="6">
        <v>9</v>
      </c>
      <c r="F181" s="6">
        <v>21</v>
      </c>
      <c r="G181" s="6">
        <v>30</v>
      </c>
      <c r="H181" s="6">
        <v>3</v>
      </c>
    </row>
    <row r="182" spans="2:8" ht="30" customHeight="1" thickTop="1" thickBot="1" x14ac:dyDescent="0.3">
      <c r="B182" s="4" t="s">
        <v>165</v>
      </c>
      <c r="C182" s="5" t="s">
        <v>90</v>
      </c>
      <c r="D182" s="5" t="s">
        <v>41</v>
      </c>
      <c r="E182" s="6">
        <v>9</v>
      </c>
      <c r="F182" s="6">
        <v>15</v>
      </c>
      <c r="G182" s="6">
        <v>24</v>
      </c>
      <c r="H182" s="6">
        <v>2.4</v>
      </c>
    </row>
    <row r="183" spans="2:8" ht="30" customHeight="1" thickTop="1" thickBot="1" x14ac:dyDescent="0.3">
      <c r="B183" s="4" t="s">
        <v>166</v>
      </c>
      <c r="C183" s="5" t="s">
        <v>90</v>
      </c>
      <c r="D183" s="5" t="s">
        <v>41</v>
      </c>
      <c r="E183" s="6">
        <v>6</v>
      </c>
      <c r="F183" s="6">
        <v>24</v>
      </c>
      <c r="G183" s="6">
        <v>30</v>
      </c>
      <c r="H183" s="6">
        <v>3</v>
      </c>
    </row>
    <row r="184" spans="2:8" ht="30" customHeight="1" thickTop="1" thickBot="1" x14ac:dyDescent="0.3">
      <c r="B184" s="4" t="s">
        <v>167</v>
      </c>
      <c r="C184" s="5" t="s">
        <v>90</v>
      </c>
      <c r="D184" s="5" t="s">
        <v>41</v>
      </c>
      <c r="E184" s="6">
        <v>6</v>
      </c>
      <c r="F184" s="6">
        <v>24</v>
      </c>
      <c r="G184" s="6">
        <v>30</v>
      </c>
      <c r="H184" s="6">
        <v>3</v>
      </c>
    </row>
    <row r="185" spans="2:8" ht="30" customHeight="1" thickTop="1" thickBot="1" x14ac:dyDescent="0.3">
      <c r="B185" s="32"/>
      <c r="C185" s="11"/>
      <c r="D185" s="11"/>
      <c r="E185" s="7">
        <v>100</v>
      </c>
      <c r="F185" s="7">
        <v>150</v>
      </c>
      <c r="G185" s="7">
        <v>250</v>
      </c>
      <c r="H185" s="7">
        <v>25</v>
      </c>
    </row>
    <row r="186" spans="2:8" ht="30" customHeight="1" thickTop="1" thickBot="1" x14ac:dyDescent="0.3">
      <c r="B186" s="20" t="s">
        <v>168</v>
      </c>
      <c r="C186" s="21"/>
      <c r="D186" s="21"/>
      <c r="E186" s="21">
        <v>455</v>
      </c>
      <c r="F186" s="21">
        <v>745</v>
      </c>
      <c r="G186" s="21">
        <v>1200</v>
      </c>
      <c r="H186" s="34">
        <v>120</v>
      </c>
    </row>
    <row r="187" spans="2:8" ht="30" customHeight="1" thickTop="1" x14ac:dyDescent="0.25">
      <c r="B187" s="35"/>
      <c r="C187" s="53" t="s">
        <v>169</v>
      </c>
      <c r="D187" s="54"/>
      <c r="E187" s="36">
        <v>955</v>
      </c>
      <c r="F187" s="36">
        <v>2645</v>
      </c>
      <c r="G187" s="36">
        <v>3600</v>
      </c>
      <c r="H187" s="37">
        <v>360</v>
      </c>
    </row>
    <row r="188" spans="2:8" ht="30" customHeight="1" x14ac:dyDescent="0.25"/>
    <row r="189" spans="2:8" ht="30" customHeight="1" x14ac:dyDescent="0.25"/>
    <row r="190" spans="2:8" ht="30" customHeight="1" x14ac:dyDescent="0.25"/>
  </sheetData>
  <mergeCells count="17">
    <mergeCell ref="B71:H71"/>
    <mergeCell ref="B1:B2"/>
    <mergeCell ref="C1:C2"/>
    <mergeCell ref="D1:D2"/>
    <mergeCell ref="E1:G1"/>
    <mergeCell ref="B3:H3"/>
    <mergeCell ref="B4:H4"/>
    <mergeCell ref="B5:H5"/>
    <mergeCell ref="B33:H33"/>
    <mergeCell ref="B34:H34"/>
    <mergeCell ref="B35:H35"/>
    <mergeCell ref="B70:H70"/>
    <mergeCell ref="B72:H72"/>
    <mergeCell ref="B120:H120"/>
    <mergeCell ref="B121:H121"/>
    <mergeCell ref="B122:H122"/>
    <mergeCell ref="C187:D187"/>
  </mergeCells>
  <hyperlinks>
    <hyperlink ref="B23" r:id="rId1" location="Sheet1!_Toc6959969" display="../../../Microsoft/Desktop/NAVTTC/1.xlsx - Sheet1!_Toc6959969"/>
    <hyperlink ref="B24" r:id="rId2" location="Sheet1!_Toc6959970" display="../../../Microsoft/Desktop/NAVTTC/1.xlsx - Sheet1!_Toc6959970"/>
    <hyperlink ref="B25" r:id="rId3" location="Sheet1!_Toc6959971" display="../../../Microsoft/Desktop/NAVTTC/1.xlsx - Sheet1!_Toc6959971"/>
    <hyperlink ref="B26" r:id="rId4" location="Sheet1!_Toc6959970" display="../../../Microsoft/Desktop/NAVTTC/1.xlsx - Sheet1!_Toc6959970"/>
    <hyperlink ref="B27" r:id="rId5" location="Sheet1!_Toc6959973" display="../../../Microsoft/Desktop/NAVTTC/1.xlsx - Sheet1!_Toc6959973"/>
    <hyperlink ref="B28" r:id="rId6" location="Sheet1!_Toc6959974" display="../../../Microsoft/Desktop/NAVTTC/1.xlsx - Sheet1!_Toc6959974"/>
    <hyperlink ref="B60" r:id="rId7" location="Sheet1!_Toc6959958" display="../../../Microsoft/Desktop/NAVTTC/1.xlsx - Sheet1!_Toc6959958"/>
    <hyperlink ref="B61" r:id="rId8" location="Sheet1!_Toc6959959" display="../../../Microsoft/Desktop/NAVTTC/1.xlsx - Sheet1!_Toc6959959"/>
    <hyperlink ref="B62" r:id="rId9" location="Sheet1!_Toc6959960" display="../../../Microsoft/Desktop/NAVTTC/1.xlsx - Sheet1!_Toc6959960"/>
    <hyperlink ref="B63" r:id="rId10" location="Sheet1!_Toc6959961" display="../../../Microsoft/Desktop/NAVTTC/1.xlsx - Sheet1!_Toc6959961"/>
    <hyperlink ref="B64" r:id="rId11" location="Sheet1!_Toc6959962" display="../../../Microsoft/Desktop/NAVTTC/1.xlsx - Sheet1!_Toc6959962"/>
    <hyperlink ref="B65" r:id="rId12" location="Sheet1!_Toc6959963" display="../../../Microsoft/Desktop/NAVTTC/1.xlsx - Sheet1!_Toc6959963"/>
    <hyperlink ref="B66" r:id="rId13" location="Sheet1!_Toc6959964" display="../../../Microsoft/Desktop/NAVTTC/1.xlsx - Sheet1!_Toc6959964"/>
    <hyperlink ref="B67" r:id="rId14" location="Sheet1!_Toc6959966" display="../../../Microsoft/Desktop/NAVTTC/1.xlsx - Sheet1!_Toc6959966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34" workbookViewId="0">
      <selection activeCell="D51" sqref="D51"/>
    </sheetView>
  </sheetViews>
  <sheetFormatPr defaultRowHeight="15" x14ac:dyDescent="0.25"/>
  <cols>
    <col min="1" max="1" width="60.42578125" customWidth="1"/>
    <col min="3" max="3" width="19.28515625" customWidth="1"/>
  </cols>
  <sheetData>
    <row r="1" spans="1:7" ht="18.75" thickTop="1" x14ac:dyDescent="0.25">
      <c r="A1" s="44"/>
      <c r="B1" s="45"/>
      <c r="C1" s="45"/>
      <c r="D1" s="45"/>
      <c r="E1" s="45"/>
      <c r="F1" s="45"/>
      <c r="G1" s="46"/>
    </row>
    <row r="2" spans="1:7" ht="18" x14ac:dyDescent="0.25">
      <c r="A2" s="47" t="s">
        <v>90</v>
      </c>
      <c r="B2" s="48"/>
      <c r="C2" s="48"/>
      <c r="D2" s="48"/>
      <c r="E2" s="48"/>
      <c r="F2" s="48"/>
      <c r="G2" s="49"/>
    </row>
    <row r="3" spans="1:7" ht="18" x14ac:dyDescent="0.25">
      <c r="A3" s="76"/>
      <c r="B3" s="77"/>
      <c r="C3" s="77"/>
      <c r="D3" s="77"/>
      <c r="E3" s="77"/>
      <c r="F3" s="77"/>
      <c r="G3" s="78"/>
    </row>
    <row r="4" spans="1:7" ht="20.100000000000001" customHeight="1" x14ac:dyDescent="0.25">
      <c r="A4" s="79" t="s">
        <v>114</v>
      </c>
      <c r="B4" s="80"/>
      <c r="C4" s="80"/>
      <c r="D4" s="80"/>
      <c r="E4" s="80"/>
      <c r="F4" s="80"/>
      <c r="G4" s="81"/>
    </row>
    <row r="5" spans="1:7" ht="20.100000000000001" customHeight="1" x14ac:dyDescent="0.25">
      <c r="A5" s="82" t="s">
        <v>115</v>
      </c>
      <c r="B5" s="81" t="s">
        <v>90</v>
      </c>
      <c r="C5" s="81" t="s">
        <v>14</v>
      </c>
      <c r="D5" s="83">
        <v>6</v>
      </c>
      <c r="E5" s="83">
        <v>12</v>
      </c>
      <c r="F5" s="83">
        <f>D5+E5</f>
        <v>18</v>
      </c>
      <c r="G5" s="83">
        <f>F5/10</f>
        <v>1.8</v>
      </c>
    </row>
    <row r="6" spans="1:7" ht="20.100000000000001" customHeight="1" x14ac:dyDescent="0.25">
      <c r="A6" s="82" t="s">
        <v>116</v>
      </c>
      <c r="B6" s="81" t="s">
        <v>90</v>
      </c>
      <c r="C6" s="81" t="s">
        <v>14</v>
      </c>
      <c r="D6" s="83">
        <v>5</v>
      </c>
      <c r="E6" s="83">
        <v>15</v>
      </c>
      <c r="F6" s="83">
        <f t="shared" ref="F6:F48" si="0">D6+E6</f>
        <v>20</v>
      </c>
      <c r="G6" s="83">
        <f t="shared" ref="G6:G48" si="1">F6/10</f>
        <v>2</v>
      </c>
    </row>
    <row r="7" spans="1:7" ht="20.100000000000001" customHeight="1" x14ac:dyDescent="0.25">
      <c r="A7" s="82" t="s">
        <v>117</v>
      </c>
      <c r="B7" s="81" t="s">
        <v>90</v>
      </c>
      <c r="C7" s="81" t="s">
        <v>14</v>
      </c>
      <c r="D7" s="83">
        <v>5</v>
      </c>
      <c r="E7" s="83">
        <v>15</v>
      </c>
      <c r="F7" s="83">
        <f t="shared" si="0"/>
        <v>20</v>
      </c>
      <c r="G7" s="83">
        <f t="shared" si="1"/>
        <v>2</v>
      </c>
    </row>
    <row r="8" spans="1:7" ht="20.100000000000001" customHeight="1" x14ac:dyDescent="0.25">
      <c r="A8" s="82" t="s">
        <v>119</v>
      </c>
      <c r="B8" s="81" t="s">
        <v>90</v>
      </c>
      <c r="C8" s="81" t="s">
        <v>14</v>
      </c>
      <c r="D8" s="83">
        <v>12</v>
      </c>
      <c r="E8" s="83">
        <v>21</v>
      </c>
      <c r="F8" s="83">
        <f t="shared" si="0"/>
        <v>33</v>
      </c>
      <c r="G8" s="83">
        <f t="shared" si="1"/>
        <v>3.3</v>
      </c>
    </row>
    <row r="9" spans="1:7" ht="20.100000000000001" customHeight="1" x14ac:dyDescent="0.25">
      <c r="A9" s="82" t="s">
        <v>120</v>
      </c>
      <c r="B9" s="81" t="s">
        <v>90</v>
      </c>
      <c r="C9" s="81" t="s">
        <v>14</v>
      </c>
      <c r="D9" s="83">
        <v>15</v>
      </c>
      <c r="E9" s="83">
        <v>21</v>
      </c>
      <c r="F9" s="83">
        <f t="shared" si="0"/>
        <v>36</v>
      </c>
      <c r="G9" s="83">
        <f t="shared" si="1"/>
        <v>3.6</v>
      </c>
    </row>
    <row r="10" spans="1:7" ht="20.100000000000001" customHeight="1" x14ac:dyDescent="0.25">
      <c r="A10" s="82" t="s">
        <v>121</v>
      </c>
      <c r="B10" s="81" t="s">
        <v>90</v>
      </c>
      <c r="C10" s="81" t="s">
        <v>14</v>
      </c>
      <c r="D10" s="83">
        <v>10</v>
      </c>
      <c r="E10" s="83">
        <v>30</v>
      </c>
      <c r="F10" s="83">
        <f t="shared" si="0"/>
        <v>40</v>
      </c>
      <c r="G10" s="83">
        <f t="shared" si="1"/>
        <v>4</v>
      </c>
    </row>
    <row r="11" spans="1:7" ht="20.100000000000001" customHeight="1" x14ac:dyDescent="0.25">
      <c r="A11" s="74" t="s">
        <v>123</v>
      </c>
      <c r="B11" s="81" t="s">
        <v>90</v>
      </c>
      <c r="C11" s="81" t="s">
        <v>14</v>
      </c>
      <c r="D11" s="83">
        <v>12</v>
      </c>
      <c r="E11" s="83">
        <v>18</v>
      </c>
      <c r="F11" s="83">
        <f t="shared" si="0"/>
        <v>30</v>
      </c>
      <c r="G11" s="83">
        <f t="shared" si="1"/>
        <v>3</v>
      </c>
    </row>
    <row r="12" spans="1:7" ht="20.100000000000001" customHeight="1" x14ac:dyDescent="0.25">
      <c r="A12" s="74" t="s">
        <v>124</v>
      </c>
      <c r="B12" s="81" t="s">
        <v>90</v>
      </c>
      <c r="C12" s="81" t="s">
        <v>14</v>
      </c>
      <c r="D12" s="83">
        <v>12</v>
      </c>
      <c r="E12" s="83">
        <v>18</v>
      </c>
      <c r="F12" s="83">
        <f t="shared" si="0"/>
        <v>30</v>
      </c>
      <c r="G12" s="83">
        <f t="shared" si="1"/>
        <v>3</v>
      </c>
    </row>
    <row r="13" spans="1:7" ht="20.100000000000001" customHeight="1" x14ac:dyDescent="0.25">
      <c r="A13" s="74" t="s">
        <v>125</v>
      </c>
      <c r="B13" s="81" t="s">
        <v>90</v>
      </c>
      <c r="C13" s="81" t="s">
        <v>14</v>
      </c>
      <c r="D13" s="83">
        <v>12</v>
      </c>
      <c r="E13" s="83">
        <v>24</v>
      </c>
      <c r="F13" s="83">
        <f t="shared" si="0"/>
        <v>36</v>
      </c>
      <c r="G13" s="83">
        <f t="shared" si="1"/>
        <v>3.6</v>
      </c>
    </row>
    <row r="14" spans="1:7" ht="20.100000000000001" customHeight="1" x14ac:dyDescent="0.25">
      <c r="A14" s="74" t="s">
        <v>126</v>
      </c>
      <c r="B14" s="81" t="s">
        <v>90</v>
      </c>
      <c r="C14" s="81" t="s">
        <v>14</v>
      </c>
      <c r="D14" s="83">
        <v>12</v>
      </c>
      <c r="E14" s="83">
        <v>24</v>
      </c>
      <c r="F14" s="83">
        <f t="shared" si="0"/>
        <v>36</v>
      </c>
      <c r="G14" s="83">
        <f t="shared" si="1"/>
        <v>3.6</v>
      </c>
    </row>
    <row r="15" spans="1:7" ht="20.100000000000001" customHeight="1" x14ac:dyDescent="0.25">
      <c r="A15" s="74" t="s">
        <v>127</v>
      </c>
      <c r="B15" s="81" t="s">
        <v>90</v>
      </c>
      <c r="C15" s="81" t="s">
        <v>14</v>
      </c>
      <c r="D15" s="83">
        <v>12</v>
      </c>
      <c r="E15" s="83">
        <v>18</v>
      </c>
      <c r="F15" s="83">
        <f t="shared" si="0"/>
        <v>30</v>
      </c>
      <c r="G15" s="83">
        <f t="shared" si="1"/>
        <v>3</v>
      </c>
    </row>
    <row r="16" spans="1:7" ht="20.100000000000001" customHeight="1" x14ac:dyDescent="0.25">
      <c r="A16" s="74" t="s">
        <v>128</v>
      </c>
      <c r="B16" s="81" t="s">
        <v>90</v>
      </c>
      <c r="C16" s="81" t="s">
        <v>14</v>
      </c>
      <c r="D16" s="83">
        <v>12</v>
      </c>
      <c r="E16" s="83">
        <v>24</v>
      </c>
      <c r="F16" s="83">
        <f t="shared" si="0"/>
        <v>36</v>
      </c>
      <c r="G16" s="83">
        <f t="shared" si="1"/>
        <v>3.6</v>
      </c>
    </row>
    <row r="17" spans="1:7" ht="20.100000000000001" customHeight="1" x14ac:dyDescent="0.25">
      <c r="A17" s="74" t="s">
        <v>124</v>
      </c>
      <c r="B17" s="81" t="s">
        <v>90</v>
      </c>
      <c r="C17" s="81" t="s">
        <v>14</v>
      </c>
      <c r="D17" s="83">
        <v>12</v>
      </c>
      <c r="E17" s="83">
        <v>24</v>
      </c>
      <c r="F17" s="83">
        <f t="shared" si="0"/>
        <v>36</v>
      </c>
      <c r="G17" s="83">
        <f t="shared" si="1"/>
        <v>3.6</v>
      </c>
    </row>
    <row r="18" spans="1:7" ht="20.100000000000001" customHeight="1" x14ac:dyDescent="0.25">
      <c r="A18" s="74" t="s">
        <v>129</v>
      </c>
      <c r="B18" s="81" t="s">
        <v>90</v>
      </c>
      <c r="C18" s="81" t="s">
        <v>14</v>
      </c>
      <c r="D18" s="83">
        <v>12</v>
      </c>
      <c r="E18" s="83">
        <v>24</v>
      </c>
      <c r="F18" s="83">
        <f t="shared" si="0"/>
        <v>36</v>
      </c>
      <c r="G18" s="83">
        <f t="shared" si="1"/>
        <v>3.6</v>
      </c>
    </row>
    <row r="19" spans="1:7" ht="20.100000000000001" customHeight="1" x14ac:dyDescent="0.25">
      <c r="A19" s="74" t="s">
        <v>130</v>
      </c>
      <c r="B19" s="81" t="s">
        <v>90</v>
      </c>
      <c r="C19" s="81" t="s">
        <v>14</v>
      </c>
      <c r="D19" s="83">
        <v>6</v>
      </c>
      <c r="E19" s="83">
        <v>18</v>
      </c>
      <c r="F19" s="83">
        <f t="shared" si="0"/>
        <v>24</v>
      </c>
      <c r="G19" s="83">
        <f t="shared" si="1"/>
        <v>2.4</v>
      </c>
    </row>
    <row r="20" spans="1:7" ht="20.100000000000001" customHeight="1" x14ac:dyDescent="0.25">
      <c r="A20" s="74" t="s">
        <v>131</v>
      </c>
      <c r="B20" s="81" t="s">
        <v>90</v>
      </c>
      <c r="C20" s="81" t="s">
        <v>14</v>
      </c>
      <c r="D20" s="83">
        <v>6</v>
      </c>
      <c r="E20" s="83">
        <v>12</v>
      </c>
      <c r="F20" s="83">
        <f t="shared" si="0"/>
        <v>18</v>
      </c>
      <c r="G20" s="83">
        <f t="shared" si="1"/>
        <v>1.8</v>
      </c>
    </row>
    <row r="21" spans="1:7" ht="20.100000000000001" customHeight="1" x14ac:dyDescent="0.25">
      <c r="A21" s="74" t="s">
        <v>132</v>
      </c>
      <c r="B21" s="81" t="s">
        <v>90</v>
      </c>
      <c r="C21" s="81" t="s">
        <v>14</v>
      </c>
      <c r="D21" s="83">
        <v>9</v>
      </c>
      <c r="E21" s="83">
        <v>18</v>
      </c>
      <c r="F21" s="83">
        <f t="shared" si="0"/>
        <v>27</v>
      </c>
      <c r="G21" s="83">
        <f t="shared" si="1"/>
        <v>2.7</v>
      </c>
    </row>
    <row r="22" spans="1:7" ht="20.100000000000001" customHeight="1" x14ac:dyDescent="0.25">
      <c r="A22" s="74" t="s">
        <v>133</v>
      </c>
      <c r="B22" s="81" t="s">
        <v>90</v>
      </c>
      <c r="C22" s="81" t="s">
        <v>14</v>
      </c>
      <c r="D22" s="83">
        <v>12</v>
      </c>
      <c r="E22" s="83">
        <v>24</v>
      </c>
      <c r="F22" s="83">
        <f t="shared" si="0"/>
        <v>36</v>
      </c>
      <c r="G22" s="83">
        <f t="shared" si="1"/>
        <v>3.6</v>
      </c>
    </row>
    <row r="23" spans="1:7" ht="20.100000000000001" customHeight="1" x14ac:dyDescent="0.25">
      <c r="A23" s="74" t="s">
        <v>135</v>
      </c>
      <c r="B23" s="81" t="s">
        <v>90</v>
      </c>
      <c r="C23" s="81" t="s">
        <v>14</v>
      </c>
      <c r="D23" s="83">
        <v>6</v>
      </c>
      <c r="E23" s="83">
        <v>18</v>
      </c>
      <c r="F23" s="83">
        <f t="shared" si="0"/>
        <v>24</v>
      </c>
      <c r="G23" s="83">
        <f t="shared" si="1"/>
        <v>2.4</v>
      </c>
    </row>
    <row r="24" spans="1:7" ht="20.100000000000001" customHeight="1" x14ac:dyDescent="0.25">
      <c r="A24" s="74" t="s">
        <v>136</v>
      </c>
      <c r="B24" s="81" t="s">
        <v>90</v>
      </c>
      <c r="C24" s="81" t="s">
        <v>14</v>
      </c>
      <c r="D24" s="83">
        <v>6</v>
      </c>
      <c r="E24" s="83">
        <v>18</v>
      </c>
      <c r="F24" s="83">
        <f t="shared" si="0"/>
        <v>24</v>
      </c>
      <c r="G24" s="83">
        <f t="shared" si="1"/>
        <v>2.4</v>
      </c>
    </row>
    <row r="25" spans="1:7" ht="20.100000000000001" customHeight="1" x14ac:dyDescent="0.25">
      <c r="A25" s="74" t="s">
        <v>137</v>
      </c>
      <c r="B25" s="81" t="s">
        <v>90</v>
      </c>
      <c r="C25" s="81" t="s">
        <v>14</v>
      </c>
      <c r="D25" s="83">
        <v>10</v>
      </c>
      <c r="E25" s="83">
        <v>18</v>
      </c>
      <c r="F25" s="83">
        <f t="shared" si="0"/>
        <v>28</v>
      </c>
      <c r="G25" s="83">
        <f t="shared" si="1"/>
        <v>2.8</v>
      </c>
    </row>
    <row r="26" spans="1:7" ht="20.100000000000001" customHeight="1" x14ac:dyDescent="0.25">
      <c r="A26" s="74" t="s">
        <v>139</v>
      </c>
      <c r="B26" s="81" t="s">
        <v>90</v>
      </c>
      <c r="C26" s="81" t="s">
        <v>14</v>
      </c>
      <c r="D26" s="83">
        <v>6</v>
      </c>
      <c r="E26" s="83">
        <v>18</v>
      </c>
      <c r="F26" s="83">
        <f t="shared" si="0"/>
        <v>24</v>
      </c>
      <c r="G26" s="83">
        <f t="shared" si="1"/>
        <v>2.4</v>
      </c>
    </row>
    <row r="27" spans="1:7" ht="20.100000000000001" customHeight="1" x14ac:dyDescent="0.25">
      <c r="A27" s="74" t="s">
        <v>140</v>
      </c>
      <c r="B27" s="81" t="s">
        <v>90</v>
      </c>
      <c r="C27" s="81" t="s">
        <v>14</v>
      </c>
      <c r="D27" s="83">
        <v>6</v>
      </c>
      <c r="E27" s="83">
        <v>36</v>
      </c>
      <c r="F27" s="83">
        <f t="shared" si="0"/>
        <v>42</v>
      </c>
      <c r="G27" s="83">
        <f t="shared" si="1"/>
        <v>4.2</v>
      </c>
    </row>
    <row r="28" spans="1:7" ht="20.100000000000001" customHeight="1" x14ac:dyDescent="0.25">
      <c r="A28" s="74" t="s">
        <v>142</v>
      </c>
      <c r="B28" s="81" t="s">
        <v>90</v>
      </c>
      <c r="C28" s="81" t="s">
        <v>14</v>
      </c>
      <c r="D28" s="83">
        <v>6</v>
      </c>
      <c r="E28" s="83">
        <v>18</v>
      </c>
      <c r="F28" s="83">
        <f t="shared" si="0"/>
        <v>24</v>
      </c>
      <c r="G28" s="83">
        <f t="shared" si="1"/>
        <v>2.4</v>
      </c>
    </row>
    <row r="29" spans="1:7" ht="20.100000000000001" customHeight="1" x14ac:dyDescent="0.25">
      <c r="A29" s="74" t="s">
        <v>143</v>
      </c>
      <c r="B29" s="81" t="s">
        <v>90</v>
      </c>
      <c r="C29" s="81" t="s">
        <v>14</v>
      </c>
      <c r="D29" s="83">
        <v>6</v>
      </c>
      <c r="E29" s="83">
        <v>18</v>
      </c>
      <c r="F29" s="83">
        <f t="shared" si="0"/>
        <v>24</v>
      </c>
      <c r="G29" s="83">
        <f t="shared" si="1"/>
        <v>2.4</v>
      </c>
    </row>
    <row r="30" spans="1:7" ht="20.100000000000001" customHeight="1" x14ac:dyDescent="0.25">
      <c r="A30" s="74" t="s">
        <v>144</v>
      </c>
      <c r="B30" s="81" t="s">
        <v>90</v>
      </c>
      <c r="C30" s="81" t="s">
        <v>14</v>
      </c>
      <c r="D30" s="83">
        <v>6</v>
      </c>
      <c r="E30" s="83">
        <v>18</v>
      </c>
      <c r="F30" s="83">
        <f t="shared" si="0"/>
        <v>24</v>
      </c>
      <c r="G30" s="83">
        <f t="shared" si="1"/>
        <v>2.4</v>
      </c>
    </row>
    <row r="31" spans="1:7" ht="20.100000000000001" customHeight="1" x14ac:dyDescent="0.25">
      <c r="A31" s="74" t="s">
        <v>145</v>
      </c>
      <c r="B31" s="81" t="s">
        <v>90</v>
      </c>
      <c r="C31" s="81" t="s">
        <v>14</v>
      </c>
      <c r="D31" s="83">
        <v>6</v>
      </c>
      <c r="E31" s="83">
        <v>18</v>
      </c>
      <c r="F31" s="83">
        <f t="shared" si="0"/>
        <v>24</v>
      </c>
      <c r="G31" s="83">
        <f t="shared" si="1"/>
        <v>2.4</v>
      </c>
    </row>
    <row r="32" spans="1:7" ht="20.100000000000001" customHeight="1" x14ac:dyDescent="0.25">
      <c r="A32" s="74" t="s">
        <v>146</v>
      </c>
      <c r="B32" s="81" t="s">
        <v>90</v>
      </c>
      <c r="C32" s="81" t="s">
        <v>14</v>
      </c>
      <c r="D32" s="83">
        <v>6</v>
      </c>
      <c r="E32" s="83">
        <v>18</v>
      </c>
      <c r="F32" s="83">
        <f t="shared" si="0"/>
        <v>24</v>
      </c>
      <c r="G32" s="83">
        <f t="shared" si="1"/>
        <v>2.4</v>
      </c>
    </row>
    <row r="33" spans="1:7" ht="20.100000000000001" customHeight="1" x14ac:dyDescent="0.25">
      <c r="A33" s="74" t="s">
        <v>147</v>
      </c>
      <c r="B33" s="81" t="s">
        <v>90</v>
      </c>
      <c r="C33" s="81" t="s">
        <v>14</v>
      </c>
      <c r="D33" s="83">
        <v>6</v>
      </c>
      <c r="E33" s="83">
        <v>18</v>
      </c>
      <c r="F33" s="83">
        <f t="shared" si="0"/>
        <v>24</v>
      </c>
      <c r="G33" s="83">
        <f t="shared" si="1"/>
        <v>2.4</v>
      </c>
    </row>
    <row r="34" spans="1:7" ht="20.100000000000001" customHeight="1" x14ac:dyDescent="0.25">
      <c r="A34" s="74" t="s">
        <v>148</v>
      </c>
      <c r="B34" s="81" t="s">
        <v>90</v>
      </c>
      <c r="C34" s="81" t="s">
        <v>14</v>
      </c>
      <c r="D34" s="83">
        <v>6</v>
      </c>
      <c r="E34" s="83">
        <v>18</v>
      </c>
      <c r="F34" s="83">
        <f t="shared" si="0"/>
        <v>24</v>
      </c>
      <c r="G34" s="83">
        <f t="shared" si="1"/>
        <v>2.4</v>
      </c>
    </row>
    <row r="35" spans="1:7" ht="20.100000000000001" customHeight="1" x14ac:dyDescent="0.25">
      <c r="A35" s="74" t="s">
        <v>150</v>
      </c>
      <c r="B35" s="81" t="s">
        <v>90</v>
      </c>
      <c r="C35" s="81" t="s">
        <v>14</v>
      </c>
      <c r="D35" s="83">
        <v>6</v>
      </c>
      <c r="E35" s="83">
        <v>27</v>
      </c>
      <c r="F35" s="83">
        <f t="shared" si="0"/>
        <v>33</v>
      </c>
      <c r="G35" s="83">
        <f t="shared" si="1"/>
        <v>3.3</v>
      </c>
    </row>
    <row r="36" spans="1:7" ht="20.100000000000001" customHeight="1" x14ac:dyDescent="0.25">
      <c r="A36" s="74" t="s">
        <v>151</v>
      </c>
      <c r="B36" s="81" t="s">
        <v>90</v>
      </c>
      <c r="C36" s="81" t="s">
        <v>14</v>
      </c>
      <c r="D36" s="83">
        <v>9</v>
      </c>
      <c r="E36" s="83">
        <v>18</v>
      </c>
      <c r="F36" s="83">
        <f t="shared" si="0"/>
        <v>27</v>
      </c>
      <c r="G36" s="83">
        <f t="shared" si="1"/>
        <v>2.7</v>
      </c>
    </row>
    <row r="37" spans="1:7" ht="20.100000000000001" customHeight="1" x14ac:dyDescent="0.25">
      <c r="A37" s="74" t="s">
        <v>152</v>
      </c>
      <c r="B37" s="81" t="s">
        <v>90</v>
      </c>
      <c r="C37" s="81" t="s">
        <v>14</v>
      </c>
      <c r="D37" s="83">
        <v>10</v>
      </c>
      <c r="E37" s="83">
        <v>18</v>
      </c>
      <c r="F37" s="83">
        <f t="shared" si="0"/>
        <v>28</v>
      </c>
      <c r="G37" s="83">
        <f t="shared" si="1"/>
        <v>2.8</v>
      </c>
    </row>
    <row r="38" spans="1:7" ht="20.100000000000001" customHeight="1" x14ac:dyDescent="0.25">
      <c r="A38" s="74" t="s">
        <v>153</v>
      </c>
      <c r="B38" s="81" t="s">
        <v>90</v>
      </c>
      <c r="C38" s="81" t="s">
        <v>14</v>
      </c>
      <c r="D38" s="83">
        <v>9</v>
      </c>
      <c r="E38" s="83">
        <v>27</v>
      </c>
      <c r="F38" s="83">
        <f t="shared" si="0"/>
        <v>36</v>
      </c>
      <c r="G38" s="83">
        <f t="shared" si="1"/>
        <v>3.6</v>
      </c>
    </row>
    <row r="39" spans="1:7" ht="20.100000000000001" customHeight="1" x14ac:dyDescent="0.25">
      <c r="A39" s="74" t="s">
        <v>154</v>
      </c>
      <c r="B39" s="81" t="s">
        <v>90</v>
      </c>
      <c r="C39" s="81" t="s">
        <v>14</v>
      </c>
      <c r="D39" s="83">
        <v>8</v>
      </c>
      <c r="E39" s="83">
        <v>18</v>
      </c>
      <c r="F39" s="83">
        <f t="shared" si="0"/>
        <v>26</v>
      </c>
      <c r="G39" s="83">
        <f t="shared" si="1"/>
        <v>2.6</v>
      </c>
    </row>
    <row r="40" spans="1:7" ht="20.100000000000001" customHeight="1" x14ac:dyDescent="0.25">
      <c r="A40" s="75" t="s">
        <v>170</v>
      </c>
      <c r="B40" s="81" t="s">
        <v>90</v>
      </c>
      <c r="C40" s="81" t="s">
        <v>177</v>
      </c>
      <c r="D40" s="83">
        <v>8</v>
      </c>
      <c r="E40" s="83">
        <v>9</v>
      </c>
      <c r="F40" s="83">
        <f t="shared" si="0"/>
        <v>17</v>
      </c>
      <c r="G40" s="83">
        <f t="shared" si="1"/>
        <v>1.7</v>
      </c>
    </row>
    <row r="41" spans="1:7" ht="20.100000000000001" customHeight="1" x14ac:dyDescent="0.25">
      <c r="A41" s="75" t="s">
        <v>171</v>
      </c>
      <c r="B41" s="81" t="s">
        <v>90</v>
      </c>
      <c r="C41" s="81" t="s">
        <v>177</v>
      </c>
      <c r="D41" s="83">
        <v>8</v>
      </c>
      <c r="E41" s="83">
        <v>9</v>
      </c>
      <c r="F41" s="83">
        <f t="shared" si="0"/>
        <v>17</v>
      </c>
      <c r="G41" s="83">
        <f t="shared" si="1"/>
        <v>1.7</v>
      </c>
    </row>
    <row r="42" spans="1:7" ht="20.100000000000001" customHeight="1" x14ac:dyDescent="0.25">
      <c r="A42" s="75" t="s">
        <v>172</v>
      </c>
      <c r="B42" s="81" t="s">
        <v>90</v>
      </c>
      <c r="C42" s="81" t="s">
        <v>177</v>
      </c>
      <c r="D42" s="83">
        <v>9</v>
      </c>
      <c r="E42" s="83">
        <v>9</v>
      </c>
      <c r="F42" s="83">
        <f t="shared" si="0"/>
        <v>18</v>
      </c>
      <c r="G42" s="83">
        <f t="shared" si="1"/>
        <v>1.8</v>
      </c>
    </row>
    <row r="43" spans="1:7" ht="20.100000000000001" customHeight="1" x14ac:dyDescent="0.25">
      <c r="A43" s="75" t="s">
        <v>173</v>
      </c>
      <c r="B43" s="81" t="s">
        <v>90</v>
      </c>
      <c r="C43" s="81" t="s">
        <v>177</v>
      </c>
      <c r="D43" s="83">
        <v>9</v>
      </c>
      <c r="E43" s="83">
        <v>6</v>
      </c>
      <c r="F43" s="83">
        <f t="shared" si="0"/>
        <v>15</v>
      </c>
      <c r="G43" s="83">
        <f t="shared" si="1"/>
        <v>1.5</v>
      </c>
    </row>
    <row r="44" spans="1:7" ht="20.100000000000001" customHeight="1" x14ac:dyDescent="0.25">
      <c r="A44" s="75" t="s">
        <v>174</v>
      </c>
      <c r="B44" s="81" t="s">
        <v>90</v>
      </c>
      <c r="C44" s="81" t="s">
        <v>177</v>
      </c>
      <c r="D44" s="83">
        <v>9</v>
      </c>
      <c r="E44" s="83">
        <v>6</v>
      </c>
      <c r="F44" s="83">
        <f t="shared" si="0"/>
        <v>15</v>
      </c>
      <c r="G44" s="83">
        <f t="shared" si="1"/>
        <v>1.5</v>
      </c>
    </row>
    <row r="45" spans="1:7" ht="20.100000000000001" customHeight="1" x14ac:dyDescent="0.25">
      <c r="A45" s="75" t="s">
        <v>178</v>
      </c>
      <c r="B45" s="81" t="s">
        <v>90</v>
      </c>
      <c r="C45" s="81" t="s">
        <v>177</v>
      </c>
      <c r="D45" s="83">
        <v>20</v>
      </c>
      <c r="E45" s="83">
        <v>21</v>
      </c>
      <c r="F45" s="83">
        <f t="shared" si="0"/>
        <v>41</v>
      </c>
      <c r="G45" s="83">
        <f t="shared" si="1"/>
        <v>4.0999999999999996</v>
      </c>
    </row>
    <row r="46" spans="1:7" ht="20.100000000000001" customHeight="1" x14ac:dyDescent="0.25">
      <c r="A46" s="75" t="s">
        <v>179</v>
      </c>
      <c r="B46" s="81" t="s">
        <v>90</v>
      </c>
      <c r="C46" s="81" t="s">
        <v>177</v>
      </c>
      <c r="D46" s="83">
        <v>9</v>
      </c>
      <c r="E46" s="83">
        <v>9</v>
      </c>
      <c r="F46" s="83">
        <f t="shared" si="0"/>
        <v>18</v>
      </c>
      <c r="G46" s="83">
        <f t="shared" si="1"/>
        <v>1.8</v>
      </c>
    </row>
    <row r="47" spans="1:7" ht="20.100000000000001" customHeight="1" x14ac:dyDescent="0.25">
      <c r="A47" s="75" t="s">
        <v>175</v>
      </c>
      <c r="B47" s="81" t="s">
        <v>90</v>
      </c>
      <c r="C47" s="81" t="s">
        <v>177</v>
      </c>
      <c r="D47" s="83">
        <v>9</v>
      </c>
      <c r="E47" s="83">
        <v>9</v>
      </c>
      <c r="F47" s="83">
        <f t="shared" si="0"/>
        <v>18</v>
      </c>
      <c r="G47" s="83">
        <f t="shared" si="1"/>
        <v>1.8</v>
      </c>
    </row>
    <row r="48" spans="1:7" ht="20.100000000000001" customHeight="1" thickBot="1" x14ac:dyDescent="0.3">
      <c r="A48" s="84" t="s">
        <v>176</v>
      </c>
      <c r="B48" s="85" t="s">
        <v>90</v>
      </c>
      <c r="C48" s="85" t="s">
        <v>177</v>
      </c>
      <c r="D48" s="86">
        <v>19</v>
      </c>
      <c r="E48" s="86">
        <v>21</v>
      </c>
      <c r="F48" s="86">
        <f t="shared" si="0"/>
        <v>40</v>
      </c>
      <c r="G48" s="86">
        <f t="shared" si="1"/>
        <v>4</v>
      </c>
    </row>
    <row r="49" spans="1:7" ht="20.100000000000001" customHeight="1" thickBot="1" x14ac:dyDescent="0.3">
      <c r="A49" s="39" t="s">
        <v>168</v>
      </c>
      <c r="B49" s="72" t="s">
        <v>169</v>
      </c>
      <c r="C49" s="73"/>
      <c r="D49" s="87">
        <f>SUM(D5:D48)</f>
        <v>400</v>
      </c>
      <c r="E49" s="87">
        <f>SUM(E5:E48)</f>
        <v>801</v>
      </c>
      <c r="F49" s="87">
        <f>SUM(F5:F48)</f>
        <v>1201</v>
      </c>
      <c r="G49" s="40">
        <f>SUM(G5:G48)</f>
        <v>120.10000000000002</v>
      </c>
    </row>
  </sheetData>
  <mergeCells count="4">
    <mergeCell ref="A1:G1"/>
    <mergeCell ref="A2:G2"/>
    <mergeCell ref="A3:G3"/>
    <mergeCell ref="B49:C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topLeftCell="A23" workbookViewId="0">
      <selection activeCell="B41" sqref="B41"/>
    </sheetView>
  </sheetViews>
  <sheetFormatPr defaultRowHeight="15" x14ac:dyDescent="0.25"/>
  <cols>
    <col min="1" max="1" width="7.140625" customWidth="1"/>
    <col min="2" max="2" width="69.28515625" customWidth="1"/>
    <col min="4" max="4" width="13.140625" customWidth="1"/>
  </cols>
  <sheetData>
    <row r="1" spans="2:8" ht="29.25" customHeight="1" thickTop="1" x14ac:dyDescent="0.25">
      <c r="B1" s="44"/>
      <c r="C1" s="45"/>
      <c r="D1" s="45"/>
      <c r="E1" s="45"/>
      <c r="F1" s="45"/>
      <c r="G1" s="45"/>
      <c r="H1" s="46"/>
    </row>
    <row r="2" spans="2:8" ht="18.75" thickBot="1" x14ac:dyDescent="0.3">
      <c r="B2" s="47" t="s">
        <v>72</v>
      </c>
      <c r="C2" s="48"/>
      <c r="D2" s="48"/>
      <c r="E2" s="48"/>
      <c r="F2" s="48"/>
      <c r="G2" s="48"/>
      <c r="H2" s="49"/>
    </row>
    <row r="3" spans="2:8" ht="16.5" customHeight="1" thickTop="1" thickBot="1" x14ac:dyDescent="0.3">
      <c r="B3" s="64" t="s">
        <v>0</v>
      </c>
      <c r="C3" s="64" t="s">
        <v>1</v>
      </c>
      <c r="D3" s="64" t="s">
        <v>2</v>
      </c>
      <c r="E3" s="66" t="s">
        <v>3</v>
      </c>
      <c r="F3" s="67"/>
      <c r="G3" s="68"/>
      <c r="H3" s="38" t="s">
        <v>4</v>
      </c>
    </row>
    <row r="4" spans="2:8" ht="18" customHeight="1" thickTop="1" thickBot="1" x14ac:dyDescent="0.3">
      <c r="B4" s="90"/>
      <c r="C4" s="90"/>
      <c r="D4" s="90"/>
      <c r="E4" s="91" t="s">
        <v>5</v>
      </c>
      <c r="F4" s="91" t="s">
        <v>6</v>
      </c>
      <c r="G4" s="91" t="s">
        <v>7</v>
      </c>
      <c r="H4" s="91" t="s">
        <v>8</v>
      </c>
    </row>
    <row r="5" spans="2:8" ht="20.100000000000001" customHeight="1" thickBot="1" x14ac:dyDescent="0.3">
      <c r="B5" s="93" t="s">
        <v>74</v>
      </c>
      <c r="C5" s="94" t="s">
        <v>72</v>
      </c>
      <c r="D5" s="94" t="s">
        <v>10</v>
      </c>
      <c r="E5" s="95">
        <v>5</v>
      </c>
      <c r="F5" s="95">
        <v>15</v>
      </c>
      <c r="G5" s="95">
        <f>F5+E5</f>
        <v>20</v>
      </c>
      <c r="H5" s="96">
        <f>G5/10</f>
        <v>2</v>
      </c>
    </row>
    <row r="6" spans="2:8" ht="20.100000000000001" customHeight="1" thickBot="1" x14ac:dyDescent="0.3">
      <c r="B6" s="97" t="s">
        <v>75</v>
      </c>
      <c r="C6" s="81" t="s">
        <v>72</v>
      </c>
      <c r="D6" s="81" t="s">
        <v>10</v>
      </c>
      <c r="E6" s="95">
        <v>5</v>
      </c>
      <c r="F6" s="95">
        <v>15</v>
      </c>
      <c r="G6" s="95">
        <f t="shared" ref="G6:G40" si="0">F6+E6</f>
        <v>20</v>
      </c>
      <c r="H6" s="96">
        <f t="shared" ref="H6:H40" si="1">G6/10</f>
        <v>2</v>
      </c>
    </row>
    <row r="7" spans="2:8" ht="20.100000000000001" customHeight="1" thickBot="1" x14ac:dyDescent="0.3">
      <c r="B7" s="97" t="s">
        <v>181</v>
      </c>
      <c r="C7" s="81" t="s">
        <v>72</v>
      </c>
      <c r="D7" s="81" t="s">
        <v>10</v>
      </c>
      <c r="E7" s="95">
        <v>5</v>
      </c>
      <c r="F7" s="95">
        <v>15</v>
      </c>
      <c r="G7" s="95">
        <f t="shared" si="0"/>
        <v>20</v>
      </c>
      <c r="H7" s="96">
        <f t="shared" si="1"/>
        <v>2</v>
      </c>
    </row>
    <row r="8" spans="2:8" ht="20.100000000000001" customHeight="1" thickBot="1" x14ac:dyDescent="0.3">
      <c r="B8" s="97" t="s">
        <v>180</v>
      </c>
      <c r="C8" s="81" t="s">
        <v>72</v>
      </c>
      <c r="D8" s="81" t="s">
        <v>10</v>
      </c>
      <c r="E8" s="83">
        <v>4</v>
      </c>
      <c r="F8" s="83">
        <v>12</v>
      </c>
      <c r="G8" s="95">
        <f t="shared" si="0"/>
        <v>16</v>
      </c>
      <c r="H8" s="96">
        <f t="shared" si="1"/>
        <v>1.6</v>
      </c>
    </row>
    <row r="9" spans="2:8" ht="20.100000000000001" customHeight="1" thickBot="1" x14ac:dyDescent="0.3">
      <c r="B9" s="97" t="s">
        <v>76</v>
      </c>
      <c r="C9" s="81" t="s">
        <v>72</v>
      </c>
      <c r="D9" s="81" t="s">
        <v>14</v>
      </c>
      <c r="E9" s="83">
        <v>9</v>
      </c>
      <c r="F9" s="83">
        <v>18</v>
      </c>
      <c r="G9" s="95">
        <f t="shared" si="0"/>
        <v>27</v>
      </c>
      <c r="H9" s="96">
        <f t="shared" si="1"/>
        <v>2.7</v>
      </c>
    </row>
    <row r="10" spans="2:8" ht="20.100000000000001" customHeight="1" thickBot="1" x14ac:dyDescent="0.3">
      <c r="B10" s="97" t="s">
        <v>77</v>
      </c>
      <c r="C10" s="81" t="s">
        <v>72</v>
      </c>
      <c r="D10" s="81" t="s">
        <v>14</v>
      </c>
      <c r="E10" s="83">
        <v>9</v>
      </c>
      <c r="F10" s="83">
        <v>18</v>
      </c>
      <c r="G10" s="95">
        <f t="shared" si="0"/>
        <v>27</v>
      </c>
      <c r="H10" s="96">
        <f t="shared" si="1"/>
        <v>2.7</v>
      </c>
    </row>
    <row r="11" spans="2:8" ht="20.100000000000001" customHeight="1" thickBot="1" x14ac:dyDescent="0.3">
      <c r="B11" s="97" t="s">
        <v>78</v>
      </c>
      <c r="C11" s="81" t="s">
        <v>72</v>
      </c>
      <c r="D11" s="81" t="s">
        <v>14</v>
      </c>
      <c r="E11" s="83">
        <v>9</v>
      </c>
      <c r="F11" s="83">
        <v>27</v>
      </c>
      <c r="G11" s="95">
        <f t="shared" si="0"/>
        <v>36</v>
      </c>
      <c r="H11" s="96">
        <f t="shared" si="1"/>
        <v>3.6</v>
      </c>
    </row>
    <row r="12" spans="2:8" ht="20.100000000000001" customHeight="1" thickBot="1" x14ac:dyDescent="0.3">
      <c r="B12" s="97" t="s">
        <v>79</v>
      </c>
      <c r="C12" s="81" t="s">
        <v>72</v>
      </c>
      <c r="D12" s="81" t="s">
        <v>14</v>
      </c>
      <c r="E12" s="83">
        <v>9</v>
      </c>
      <c r="F12" s="83">
        <v>27</v>
      </c>
      <c r="G12" s="95">
        <f t="shared" si="0"/>
        <v>36</v>
      </c>
      <c r="H12" s="96">
        <f t="shared" si="1"/>
        <v>3.6</v>
      </c>
    </row>
    <row r="13" spans="2:8" ht="20.100000000000001" customHeight="1" thickBot="1" x14ac:dyDescent="0.3">
      <c r="B13" s="97" t="s">
        <v>80</v>
      </c>
      <c r="C13" s="81" t="s">
        <v>72</v>
      </c>
      <c r="D13" s="81" t="s">
        <v>14</v>
      </c>
      <c r="E13" s="83">
        <v>9</v>
      </c>
      <c r="F13" s="83">
        <v>27</v>
      </c>
      <c r="G13" s="95">
        <f t="shared" si="0"/>
        <v>36</v>
      </c>
      <c r="H13" s="96">
        <f t="shared" si="1"/>
        <v>3.6</v>
      </c>
    </row>
    <row r="14" spans="2:8" ht="20.100000000000001" customHeight="1" thickBot="1" x14ac:dyDescent="0.3">
      <c r="B14" s="97" t="s">
        <v>81</v>
      </c>
      <c r="C14" s="81" t="s">
        <v>72</v>
      </c>
      <c r="D14" s="81" t="s">
        <v>14</v>
      </c>
      <c r="E14" s="83">
        <v>9</v>
      </c>
      <c r="F14" s="83">
        <v>27</v>
      </c>
      <c r="G14" s="95">
        <f t="shared" si="0"/>
        <v>36</v>
      </c>
      <c r="H14" s="96">
        <f t="shared" si="1"/>
        <v>3.6</v>
      </c>
    </row>
    <row r="15" spans="2:8" ht="20.100000000000001" customHeight="1" thickBot="1" x14ac:dyDescent="0.3">
      <c r="B15" s="98" t="s">
        <v>83</v>
      </c>
      <c r="C15" s="92" t="s">
        <v>72</v>
      </c>
      <c r="D15" s="92" t="s">
        <v>14</v>
      </c>
      <c r="E15" s="83">
        <v>14</v>
      </c>
      <c r="F15" s="83">
        <v>21</v>
      </c>
      <c r="G15" s="95">
        <f t="shared" si="0"/>
        <v>35</v>
      </c>
      <c r="H15" s="96">
        <f t="shared" si="1"/>
        <v>3.5</v>
      </c>
    </row>
    <row r="16" spans="2:8" ht="20.100000000000001" customHeight="1" thickBot="1" x14ac:dyDescent="0.3">
      <c r="B16" s="98" t="s">
        <v>84</v>
      </c>
      <c r="C16" s="92" t="s">
        <v>72</v>
      </c>
      <c r="D16" s="92" t="s">
        <v>14</v>
      </c>
      <c r="E16" s="83">
        <v>8</v>
      </c>
      <c r="F16" s="83">
        <v>24</v>
      </c>
      <c r="G16" s="95">
        <f t="shared" si="0"/>
        <v>32</v>
      </c>
      <c r="H16" s="96">
        <f t="shared" si="1"/>
        <v>3.2</v>
      </c>
    </row>
    <row r="17" spans="2:8" ht="20.100000000000001" customHeight="1" thickBot="1" x14ac:dyDescent="0.3">
      <c r="B17" s="98" t="s">
        <v>85</v>
      </c>
      <c r="C17" s="92" t="s">
        <v>72</v>
      </c>
      <c r="D17" s="92" t="s">
        <v>14</v>
      </c>
      <c r="E17" s="83">
        <v>9</v>
      </c>
      <c r="F17" s="83">
        <v>21</v>
      </c>
      <c r="G17" s="95">
        <f t="shared" si="0"/>
        <v>30</v>
      </c>
      <c r="H17" s="96">
        <f t="shared" si="1"/>
        <v>3</v>
      </c>
    </row>
    <row r="18" spans="2:8" ht="20.100000000000001" customHeight="1" thickBot="1" x14ac:dyDescent="0.3">
      <c r="B18" s="98" t="s">
        <v>86</v>
      </c>
      <c r="C18" s="92" t="s">
        <v>90</v>
      </c>
      <c r="D18" s="92" t="s">
        <v>14</v>
      </c>
      <c r="E18" s="83">
        <v>9</v>
      </c>
      <c r="F18" s="83">
        <v>18</v>
      </c>
      <c r="G18" s="95">
        <f t="shared" si="0"/>
        <v>27</v>
      </c>
      <c r="H18" s="96">
        <f t="shared" si="1"/>
        <v>2.7</v>
      </c>
    </row>
    <row r="19" spans="2:8" ht="20.100000000000001" customHeight="1" thickBot="1" x14ac:dyDescent="0.3">
      <c r="B19" s="98" t="s">
        <v>88</v>
      </c>
      <c r="C19" s="92" t="s">
        <v>72</v>
      </c>
      <c r="D19" s="92" t="s">
        <v>14</v>
      </c>
      <c r="E19" s="83">
        <v>10</v>
      </c>
      <c r="F19" s="83">
        <v>15</v>
      </c>
      <c r="G19" s="95">
        <f t="shared" si="0"/>
        <v>25</v>
      </c>
      <c r="H19" s="96">
        <f t="shared" si="1"/>
        <v>2.5</v>
      </c>
    </row>
    <row r="20" spans="2:8" ht="20.100000000000001" customHeight="1" thickBot="1" x14ac:dyDescent="0.3">
      <c r="B20" s="98" t="s">
        <v>89</v>
      </c>
      <c r="C20" s="92" t="s">
        <v>72</v>
      </c>
      <c r="D20" s="92" t="s">
        <v>14</v>
      </c>
      <c r="E20" s="83">
        <v>9</v>
      </c>
      <c r="F20" s="83">
        <v>18</v>
      </c>
      <c r="G20" s="95">
        <f t="shared" si="0"/>
        <v>27</v>
      </c>
      <c r="H20" s="96">
        <f t="shared" si="1"/>
        <v>2.7</v>
      </c>
    </row>
    <row r="21" spans="2:8" ht="20.100000000000001" customHeight="1" thickBot="1" x14ac:dyDescent="0.3">
      <c r="B21" s="99" t="s">
        <v>91</v>
      </c>
      <c r="C21" s="92" t="s">
        <v>72</v>
      </c>
      <c r="D21" s="92" t="s">
        <v>14</v>
      </c>
      <c r="E21" s="83">
        <v>10</v>
      </c>
      <c r="F21" s="83">
        <v>15</v>
      </c>
      <c r="G21" s="95">
        <f t="shared" si="0"/>
        <v>25</v>
      </c>
      <c r="H21" s="96">
        <f t="shared" si="1"/>
        <v>2.5</v>
      </c>
    </row>
    <row r="22" spans="2:8" ht="20.100000000000001" customHeight="1" thickBot="1" x14ac:dyDescent="0.3">
      <c r="B22" s="99" t="s">
        <v>92</v>
      </c>
      <c r="C22" s="92" t="s">
        <v>72</v>
      </c>
      <c r="D22" s="92" t="s">
        <v>14</v>
      </c>
      <c r="E22" s="83">
        <v>10</v>
      </c>
      <c r="F22" s="83">
        <v>15</v>
      </c>
      <c r="G22" s="95">
        <f t="shared" si="0"/>
        <v>25</v>
      </c>
      <c r="H22" s="96">
        <f t="shared" si="1"/>
        <v>2.5</v>
      </c>
    </row>
    <row r="23" spans="2:8" ht="20.100000000000001" customHeight="1" thickBot="1" x14ac:dyDescent="0.3">
      <c r="B23" s="98" t="s">
        <v>94</v>
      </c>
      <c r="C23" s="92" t="s">
        <v>72</v>
      </c>
      <c r="D23" s="92" t="s">
        <v>14</v>
      </c>
      <c r="E23" s="83">
        <v>6</v>
      </c>
      <c r="F23" s="83">
        <v>24</v>
      </c>
      <c r="G23" s="95">
        <f t="shared" si="0"/>
        <v>30</v>
      </c>
      <c r="H23" s="96">
        <f t="shared" si="1"/>
        <v>3</v>
      </c>
    </row>
    <row r="24" spans="2:8" ht="20.100000000000001" customHeight="1" thickBot="1" x14ac:dyDescent="0.3">
      <c r="B24" s="98" t="s">
        <v>95</v>
      </c>
      <c r="C24" s="92" t="s">
        <v>72</v>
      </c>
      <c r="D24" s="92" t="s">
        <v>14</v>
      </c>
      <c r="E24" s="83">
        <v>6</v>
      </c>
      <c r="F24" s="83">
        <v>18</v>
      </c>
      <c r="G24" s="95">
        <f t="shared" si="0"/>
        <v>24</v>
      </c>
      <c r="H24" s="96">
        <f t="shared" si="1"/>
        <v>2.4</v>
      </c>
    </row>
    <row r="25" spans="2:8" ht="20.100000000000001" customHeight="1" thickBot="1" x14ac:dyDescent="0.3">
      <c r="B25" s="98" t="s">
        <v>96</v>
      </c>
      <c r="C25" s="92" t="s">
        <v>72</v>
      </c>
      <c r="D25" s="92" t="s">
        <v>14</v>
      </c>
      <c r="E25" s="83">
        <v>6</v>
      </c>
      <c r="F25" s="83">
        <v>24</v>
      </c>
      <c r="G25" s="95">
        <f t="shared" si="0"/>
        <v>30</v>
      </c>
      <c r="H25" s="96">
        <f t="shared" si="1"/>
        <v>3</v>
      </c>
    </row>
    <row r="26" spans="2:8" ht="20.100000000000001" customHeight="1" thickBot="1" x14ac:dyDescent="0.3">
      <c r="B26" s="98" t="s">
        <v>97</v>
      </c>
      <c r="C26" s="92" t="s">
        <v>72</v>
      </c>
      <c r="D26" s="92" t="s">
        <v>14</v>
      </c>
      <c r="E26" s="83">
        <v>6</v>
      </c>
      <c r="F26" s="83">
        <v>24</v>
      </c>
      <c r="G26" s="95">
        <f t="shared" si="0"/>
        <v>30</v>
      </c>
      <c r="H26" s="96">
        <f t="shared" si="1"/>
        <v>3</v>
      </c>
    </row>
    <row r="27" spans="2:8" ht="20.100000000000001" customHeight="1" thickBot="1" x14ac:dyDescent="0.3">
      <c r="B27" s="98" t="s">
        <v>99</v>
      </c>
      <c r="C27" s="92" t="s">
        <v>72</v>
      </c>
      <c r="D27" s="92" t="s">
        <v>14</v>
      </c>
      <c r="E27" s="83">
        <v>12</v>
      </c>
      <c r="F27" s="83">
        <v>36</v>
      </c>
      <c r="G27" s="95">
        <f t="shared" si="0"/>
        <v>48</v>
      </c>
      <c r="H27" s="96">
        <f t="shared" si="1"/>
        <v>4.8</v>
      </c>
    </row>
    <row r="28" spans="2:8" ht="20.100000000000001" customHeight="1" thickBot="1" x14ac:dyDescent="0.3">
      <c r="B28" s="98" t="s">
        <v>186</v>
      </c>
      <c r="C28" s="81" t="s">
        <v>72</v>
      </c>
      <c r="D28" s="81" t="s">
        <v>41</v>
      </c>
      <c r="E28" s="83">
        <v>12</v>
      </c>
      <c r="F28" s="83">
        <v>36</v>
      </c>
      <c r="G28" s="95">
        <f t="shared" si="0"/>
        <v>48</v>
      </c>
      <c r="H28" s="96">
        <f t="shared" si="1"/>
        <v>4.8</v>
      </c>
    </row>
    <row r="29" spans="2:8" ht="20.100000000000001" customHeight="1" thickBot="1" x14ac:dyDescent="0.3">
      <c r="B29" s="98" t="s">
        <v>101</v>
      </c>
      <c r="C29" s="81" t="s">
        <v>72</v>
      </c>
      <c r="D29" s="81" t="s">
        <v>41</v>
      </c>
      <c r="E29" s="83">
        <v>6</v>
      </c>
      <c r="F29" s="83">
        <v>24</v>
      </c>
      <c r="G29" s="95">
        <f t="shared" si="0"/>
        <v>30</v>
      </c>
      <c r="H29" s="96">
        <f t="shared" si="1"/>
        <v>3</v>
      </c>
    </row>
    <row r="30" spans="2:8" ht="20.100000000000001" customHeight="1" thickBot="1" x14ac:dyDescent="0.3">
      <c r="B30" s="98" t="s">
        <v>102</v>
      </c>
      <c r="C30" s="81" t="s">
        <v>72</v>
      </c>
      <c r="D30" s="81" t="s">
        <v>41</v>
      </c>
      <c r="E30" s="83">
        <v>6</v>
      </c>
      <c r="F30" s="83">
        <v>18</v>
      </c>
      <c r="G30" s="95">
        <f t="shared" si="0"/>
        <v>24</v>
      </c>
      <c r="H30" s="96">
        <f t="shared" si="1"/>
        <v>2.4</v>
      </c>
    </row>
    <row r="31" spans="2:8" ht="20.100000000000001" customHeight="1" thickBot="1" x14ac:dyDescent="0.3">
      <c r="B31" s="98" t="s">
        <v>103</v>
      </c>
      <c r="C31" s="81" t="s">
        <v>72</v>
      </c>
      <c r="D31" s="81" t="s">
        <v>41</v>
      </c>
      <c r="E31" s="83">
        <v>10</v>
      </c>
      <c r="F31" s="83">
        <v>30</v>
      </c>
      <c r="G31" s="95">
        <f t="shared" si="0"/>
        <v>40</v>
      </c>
      <c r="H31" s="96">
        <f t="shared" si="1"/>
        <v>4</v>
      </c>
    </row>
    <row r="32" spans="2:8" ht="20.100000000000001" customHeight="1" thickBot="1" x14ac:dyDescent="0.3">
      <c r="B32" s="98" t="s">
        <v>104</v>
      </c>
      <c r="C32" s="81" t="s">
        <v>72</v>
      </c>
      <c r="D32" s="81" t="s">
        <v>41</v>
      </c>
      <c r="E32" s="83">
        <v>4</v>
      </c>
      <c r="F32" s="83">
        <v>24</v>
      </c>
      <c r="G32" s="95">
        <f t="shared" si="0"/>
        <v>28</v>
      </c>
      <c r="H32" s="96">
        <f t="shared" si="1"/>
        <v>2.8</v>
      </c>
    </row>
    <row r="33" spans="2:8" ht="20.100000000000001" customHeight="1" thickBot="1" x14ac:dyDescent="0.3">
      <c r="B33" s="100" t="s">
        <v>105</v>
      </c>
      <c r="C33" s="92" t="s">
        <v>72</v>
      </c>
      <c r="D33" s="92" t="s">
        <v>14</v>
      </c>
      <c r="E33" s="83">
        <v>6</v>
      </c>
      <c r="F33" s="83">
        <v>18</v>
      </c>
      <c r="G33" s="95">
        <f t="shared" si="0"/>
        <v>24</v>
      </c>
      <c r="H33" s="96">
        <f t="shared" si="1"/>
        <v>2.4</v>
      </c>
    </row>
    <row r="34" spans="2:8" ht="15.75" thickBot="1" x14ac:dyDescent="0.3">
      <c r="B34" s="100" t="s">
        <v>106</v>
      </c>
      <c r="C34" s="81" t="s">
        <v>72</v>
      </c>
      <c r="D34" s="92" t="s">
        <v>14</v>
      </c>
      <c r="E34" s="83">
        <v>8</v>
      </c>
      <c r="F34" s="83">
        <v>24</v>
      </c>
      <c r="G34" s="95">
        <f t="shared" si="0"/>
        <v>32</v>
      </c>
      <c r="H34" s="96">
        <f t="shared" si="1"/>
        <v>3.2</v>
      </c>
    </row>
    <row r="35" spans="2:8" ht="15.75" thickBot="1" x14ac:dyDescent="0.3">
      <c r="B35" s="101" t="s">
        <v>107</v>
      </c>
      <c r="C35" s="92" t="s">
        <v>72</v>
      </c>
      <c r="D35" s="92" t="s">
        <v>14</v>
      </c>
      <c r="E35" s="83">
        <v>30</v>
      </c>
      <c r="F35" s="83">
        <v>45</v>
      </c>
      <c r="G35" s="95">
        <f t="shared" si="0"/>
        <v>75</v>
      </c>
      <c r="H35" s="96">
        <f t="shared" si="1"/>
        <v>7.5</v>
      </c>
    </row>
    <row r="36" spans="2:8" ht="15.75" thickBot="1" x14ac:dyDescent="0.3">
      <c r="B36" s="102" t="s">
        <v>182</v>
      </c>
      <c r="C36" s="81" t="s">
        <v>72</v>
      </c>
      <c r="D36" s="81" t="s">
        <v>41</v>
      </c>
      <c r="E36" s="83">
        <v>20</v>
      </c>
      <c r="F36" s="83">
        <v>21</v>
      </c>
      <c r="G36" s="95">
        <f t="shared" si="0"/>
        <v>41</v>
      </c>
      <c r="H36" s="96">
        <f t="shared" si="1"/>
        <v>4.0999999999999996</v>
      </c>
    </row>
    <row r="37" spans="2:8" ht="15.75" thickBot="1" x14ac:dyDescent="0.3">
      <c r="B37" s="103" t="s">
        <v>183</v>
      </c>
      <c r="C37" s="92" t="s">
        <v>72</v>
      </c>
      <c r="D37" s="81" t="s">
        <v>41</v>
      </c>
      <c r="E37" s="83">
        <v>20</v>
      </c>
      <c r="F37" s="83">
        <v>21</v>
      </c>
      <c r="G37" s="95">
        <f t="shared" si="0"/>
        <v>41</v>
      </c>
      <c r="H37" s="96">
        <f t="shared" si="1"/>
        <v>4.0999999999999996</v>
      </c>
    </row>
    <row r="38" spans="2:8" ht="15.75" thickBot="1" x14ac:dyDescent="0.3">
      <c r="B38" s="103" t="s">
        <v>184</v>
      </c>
      <c r="C38" s="81" t="s">
        <v>72</v>
      </c>
      <c r="D38" s="81" t="s">
        <v>41</v>
      </c>
      <c r="E38" s="83">
        <v>20</v>
      </c>
      <c r="F38" s="83">
        <v>21</v>
      </c>
      <c r="G38" s="95">
        <f t="shared" si="0"/>
        <v>41</v>
      </c>
      <c r="H38" s="96">
        <f t="shared" si="1"/>
        <v>4.0999999999999996</v>
      </c>
    </row>
    <row r="39" spans="2:8" ht="15.75" thickBot="1" x14ac:dyDescent="0.3">
      <c r="B39" s="104" t="s">
        <v>185</v>
      </c>
      <c r="C39" s="105" t="s">
        <v>72</v>
      </c>
      <c r="D39" s="85" t="s">
        <v>41</v>
      </c>
      <c r="E39" s="86">
        <v>20</v>
      </c>
      <c r="F39" s="83">
        <v>21</v>
      </c>
      <c r="G39" s="95">
        <f t="shared" si="0"/>
        <v>41</v>
      </c>
      <c r="H39" s="106">
        <f t="shared" si="1"/>
        <v>4.0999999999999996</v>
      </c>
    </row>
    <row r="40" spans="2:8" ht="15.75" thickBot="1" x14ac:dyDescent="0.3">
      <c r="B40" s="107" t="s">
        <v>187</v>
      </c>
      <c r="C40" s="108" t="s">
        <v>90</v>
      </c>
      <c r="D40" s="109" t="s">
        <v>41</v>
      </c>
      <c r="E40" s="110">
        <v>50</v>
      </c>
      <c r="F40" s="83">
        <v>24</v>
      </c>
      <c r="G40" s="95">
        <f t="shared" si="0"/>
        <v>74</v>
      </c>
      <c r="H40" s="111">
        <f t="shared" si="1"/>
        <v>7.4</v>
      </c>
    </row>
    <row r="41" spans="2:8" ht="15.75" thickBot="1" x14ac:dyDescent="0.3">
      <c r="B41" s="89"/>
      <c r="C41" s="21"/>
      <c r="D41" s="21"/>
      <c r="E41" s="21">
        <f>SUM(E5:E40)</f>
        <v>400</v>
      </c>
      <c r="F41" s="21">
        <f>SUM(F5:F40)</f>
        <v>801</v>
      </c>
      <c r="G41" s="21">
        <f t="shared" ref="F41:H41" si="2">SUM(G5:G40)</f>
        <v>1201</v>
      </c>
      <c r="H41" s="21">
        <f t="shared" si="2"/>
        <v>120.10000000000001</v>
      </c>
    </row>
    <row r="42" spans="2:8" ht="15.75" thickTop="1" x14ac:dyDescent="0.25">
      <c r="B42" s="88"/>
    </row>
  </sheetData>
  <mergeCells count="6">
    <mergeCell ref="B1:H1"/>
    <mergeCell ref="B2:H2"/>
    <mergeCell ref="B3:B4"/>
    <mergeCell ref="C3:C4"/>
    <mergeCell ref="D3:D4"/>
    <mergeCell ref="E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2" workbookViewId="0">
      <selection activeCell="E31" sqref="E31"/>
    </sheetView>
  </sheetViews>
  <sheetFormatPr defaultRowHeight="15" x14ac:dyDescent="0.25"/>
  <cols>
    <col min="1" max="1" width="47.28515625" customWidth="1"/>
    <col min="2" max="2" width="13.42578125" customWidth="1"/>
    <col min="3" max="3" width="15" customWidth="1"/>
  </cols>
  <sheetData>
    <row r="1" spans="1:7" ht="18.75" thickTop="1" x14ac:dyDescent="0.25">
      <c r="A1" s="58"/>
      <c r="B1" s="59"/>
      <c r="C1" s="59"/>
      <c r="D1" s="59"/>
      <c r="E1" s="59"/>
      <c r="F1" s="59"/>
      <c r="G1" s="60"/>
    </row>
    <row r="2" spans="1:7" ht="18" x14ac:dyDescent="0.25">
      <c r="A2" s="61" t="s">
        <v>38</v>
      </c>
      <c r="B2" s="62"/>
      <c r="C2" s="62"/>
      <c r="D2" s="62"/>
      <c r="E2" s="62"/>
      <c r="F2" s="62"/>
      <c r="G2" s="63"/>
    </row>
    <row r="3" spans="1:7" ht="18.75" thickBot="1" x14ac:dyDescent="0.3">
      <c r="A3" s="55"/>
      <c r="B3" s="56"/>
      <c r="C3" s="56"/>
      <c r="D3" s="56"/>
      <c r="E3" s="56"/>
      <c r="F3" s="56"/>
      <c r="G3" s="57"/>
    </row>
    <row r="4" spans="1:7" ht="16.5" thickTop="1" thickBot="1" x14ac:dyDescent="0.3">
      <c r="A4" s="23" t="s">
        <v>39</v>
      </c>
      <c r="B4" s="24"/>
      <c r="C4" s="24"/>
      <c r="D4" s="24"/>
      <c r="E4" s="24"/>
      <c r="F4" s="24"/>
      <c r="G4" s="24"/>
    </row>
    <row r="5" spans="1:7" ht="16.5" thickTop="1" thickBot="1" x14ac:dyDescent="0.3">
      <c r="A5" s="4" t="s">
        <v>40</v>
      </c>
      <c r="B5" s="5" t="s">
        <v>38</v>
      </c>
      <c r="C5" s="5" t="s">
        <v>41</v>
      </c>
      <c r="D5" s="6">
        <v>6</v>
      </c>
      <c r="E5" s="6">
        <v>24</v>
      </c>
      <c r="F5" s="6">
        <f>SUM(D5:E5)</f>
        <v>30</v>
      </c>
      <c r="G5" s="6">
        <f>F5/10</f>
        <v>3</v>
      </c>
    </row>
    <row r="6" spans="1:7" ht="16.5" thickTop="1" thickBot="1" x14ac:dyDescent="0.3">
      <c r="A6" s="4" t="s">
        <v>42</v>
      </c>
      <c r="B6" s="5" t="s">
        <v>38</v>
      </c>
      <c r="C6" s="5" t="s">
        <v>41</v>
      </c>
      <c r="D6" s="6">
        <v>6</v>
      </c>
      <c r="E6" s="6">
        <v>24</v>
      </c>
      <c r="F6" s="6">
        <f t="shared" ref="F6:F24" si="0">SUM(D6:E6)</f>
        <v>30</v>
      </c>
      <c r="G6" s="6">
        <f t="shared" ref="G6:G24" si="1">F6/10</f>
        <v>3</v>
      </c>
    </row>
    <row r="7" spans="1:7" ht="16.5" thickTop="1" thickBot="1" x14ac:dyDescent="0.3">
      <c r="A7" s="4" t="s">
        <v>43</v>
      </c>
      <c r="B7" s="5" t="s">
        <v>38</v>
      </c>
      <c r="C7" s="5" t="s">
        <v>41</v>
      </c>
      <c r="D7" s="6">
        <v>6</v>
      </c>
      <c r="E7" s="6">
        <v>24</v>
      </c>
      <c r="F7" s="6">
        <f t="shared" si="0"/>
        <v>30</v>
      </c>
      <c r="G7" s="6">
        <f t="shared" si="1"/>
        <v>3</v>
      </c>
    </row>
    <row r="8" spans="1:7" ht="16.5" thickTop="1" thickBot="1" x14ac:dyDescent="0.3">
      <c r="A8" s="4" t="s">
        <v>44</v>
      </c>
      <c r="B8" s="5" t="s">
        <v>38</v>
      </c>
      <c r="C8" s="5" t="s">
        <v>41</v>
      </c>
      <c r="D8" s="6">
        <v>6</v>
      </c>
      <c r="E8" s="6">
        <v>24</v>
      </c>
      <c r="F8" s="6">
        <f t="shared" si="0"/>
        <v>30</v>
      </c>
      <c r="G8" s="6">
        <f t="shared" si="1"/>
        <v>3</v>
      </c>
    </row>
    <row r="9" spans="1:7" ht="16.5" thickTop="1" thickBot="1" x14ac:dyDescent="0.3">
      <c r="A9" s="4" t="s">
        <v>45</v>
      </c>
      <c r="B9" s="5" t="s">
        <v>38</v>
      </c>
      <c r="C9" s="5" t="s">
        <v>41</v>
      </c>
      <c r="D9" s="6">
        <v>6</v>
      </c>
      <c r="E9" s="6">
        <v>24</v>
      </c>
      <c r="F9" s="6">
        <f t="shared" si="0"/>
        <v>30</v>
      </c>
      <c r="G9" s="6">
        <f t="shared" si="1"/>
        <v>3</v>
      </c>
    </row>
    <row r="10" spans="1:7" ht="16.5" thickTop="1" thickBot="1" x14ac:dyDescent="0.3">
      <c r="A10" s="4" t="s">
        <v>46</v>
      </c>
      <c r="B10" s="5" t="s">
        <v>38</v>
      </c>
      <c r="C10" s="5" t="s">
        <v>41</v>
      </c>
      <c r="D10" s="6">
        <v>6</v>
      </c>
      <c r="E10" s="6">
        <v>24</v>
      </c>
      <c r="F10" s="6">
        <f t="shared" si="0"/>
        <v>30</v>
      </c>
      <c r="G10" s="6">
        <f t="shared" si="1"/>
        <v>3</v>
      </c>
    </row>
    <row r="11" spans="1:7" ht="16.5" thickTop="1" thickBot="1" x14ac:dyDescent="0.3">
      <c r="A11" s="4" t="s">
        <v>47</v>
      </c>
      <c r="B11" s="5" t="s">
        <v>38</v>
      </c>
      <c r="C11" s="5" t="s">
        <v>41</v>
      </c>
      <c r="D11" s="6">
        <v>6</v>
      </c>
      <c r="E11" s="6">
        <v>24</v>
      </c>
      <c r="F11" s="6">
        <f t="shared" si="0"/>
        <v>30</v>
      </c>
      <c r="G11" s="6">
        <f t="shared" si="1"/>
        <v>3</v>
      </c>
    </row>
    <row r="12" spans="1:7" ht="16.5" thickTop="1" thickBot="1" x14ac:dyDescent="0.3">
      <c r="A12" s="4" t="s">
        <v>55</v>
      </c>
      <c r="B12" s="5" t="s">
        <v>38</v>
      </c>
      <c r="C12" s="5" t="s">
        <v>14</v>
      </c>
      <c r="D12" s="6">
        <v>9</v>
      </c>
      <c r="E12" s="6">
        <v>21</v>
      </c>
      <c r="F12" s="6">
        <f t="shared" si="0"/>
        <v>30</v>
      </c>
      <c r="G12" s="6">
        <f t="shared" si="1"/>
        <v>3</v>
      </c>
    </row>
    <row r="13" spans="1:7" ht="16.5" thickTop="1" thickBot="1" x14ac:dyDescent="0.3">
      <c r="A13" s="4" t="s">
        <v>56</v>
      </c>
      <c r="B13" s="5" t="s">
        <v>38</v>
      </c>
      <c r="C13" s="5" t="s">
        <v>14</v>
      </c>
      <c r="D13" s="6">
        <v>7</v>
      </c>
      <c r="E13" s="6">
        <v>33</v>
      </c>
      <c r="F13" s="6">
        <f t="shared" si="0"/>
        <v>40</v>
      </c>
      <c r="G13" s="6">
        <f t="shared" si="1"/>
        <v>4</v>
      </c>
    </row>
    <row r="14" spans="1:7" ht="16.5" thickTop="1" thickBot="1" x14ac:dyDescent="0.3">
      <c r="A14" s="4" t="s">
        <v>57</v>
      </c>
      <c r="B14" s="5" t="s">
        <v>38</v>
      </c>
      <c r="C14" s="5" t="s">
        <v>14</v>
      </c>
      <c r="D14" s="6">
        <v>7</v>
      </c>
      <c r="E14" s="6">
        <v>33</v>
      </c>
      <c r="F14" s="6">
        <f t="shared" si="0"/>
        <v>40</v>
      </c>
      <c r="G14" s="6">
        <f t="shared" si="1"/>
        <v>4</v>
      </c>
    </row>
    <row r="15" spans="1:7" ht="16.5" thickTop="1" thickBot="1" x14ac:dyDescent="0.3">
      <c r="A15" s="4" t="s">
        <v>58</v>
      </c>
      <c r="B15" s="5" t="s">
        <v>38</v>
      </c>
      <c r="C15" s="5" t="s">
        <v>14</v>
      </c>
      <c r="D15" s="6">
        <v>10</v>
      </c>
      <c r="E15" s="6">
        <v>30</v>
      </c>
      <c r="F15" s="6">
        <f t="shared" si="0"/>
        <v>40</v>
      </c>
      <c r="G15" s="6">
        <f t="shared" si="1"/>
        <v>4</v>
      </c>
    </row>
    <row r="16" spans="1:7" ht="16.5" thickTop="1" thickBot="1" x14ac:dyDescent="0.3">
      <c r="A16" s="4" t="s">
        <v>59</v>
      </c>
      <c r="B16" s="5" t="s">
        <v>38</v>
      </c>
      <c r="C16" s="5" t="s">
        <v>14</v>
      </c>
      <c r="D16" s="6">
        <v>10</v>
      </c>
      <c r="E16" s="6">
        <v>30</v>
      </c>
      <c r="F16" s="6">
        <f t="shared" si="0"/>
        <v>40</v>
      </c>
      <c r="G16" s="6">
        <f t="shared" si="1"/>
        <v>4</v>
      </c>
    </row>
    <row r="17" spans="1:7" ht="16.5" thickTop="1" thickBot="1" x14ac:dyDescent="0.3">
      <c r="A17" s="4" t="s">
        <v>60</v>
      </c>
      <c r="B17" s="5" t="s">
        <v>38</v>
      </c>
      <c r="C17" s="5" t="s">
        <v>14</v>
      </c>
      <c r="D17" s="6">
        <v>10</v>
      </c>
      <c r="E17" s="6">
        <v>30</v>
      </c>
      <c r="F17" s="6">
        <f t="shared" si="0"/>
        <v>40</v>
      </c>
      <c r="G17" s="6">
        <f t="shared" si="1"/>
        <v>4</v>
      </c>
    </row>
    <row r="18" spans="1:7" ht="16.5" thickTop="1" thickBot="1" x14ac:dyDescent="0.3">
      <c r="A18" s="17" t="s">
        <v>61</v>
      </c>
      <c r="B18" s="5" t="s">
        <v>38</v>
      </c>
      <c r="C18" s="5" t="s">
        <v>14</v>
      </c>
      <c r="D18" s="6">
        <v>10</v>
      </c>
      <c r="E18" s="6">
        <v>30</v>
      </c>
      <c r="F18" s="6">
        <f t="shared" si="0"/>
        <v>40</v>
      </c>
      <c r="G18" s="6">
        <f t="shared" si="1"/>
        <v>4</v>
      </c>
    </row>
    <row r="19" spans="1:7" ht="16.5" thickTop="1" thickBot="1" x14ac:dyDescent="0.3">
      <c r="A19" s="112" t="s">
        <v>63</v>
      </c>
      <c r="B19" s="5" t="s">
        <v>38</v>
      </c>
      <c r="C19" s="5" t="s">
        <v>14</v>
      </c>
      <c r="D19" s="6">
        <v>2</v>
      </c>
      <c r="E19" s="6">
        <v>18</v>
      </c>
      <c r="F19" s="6">
        <f t="shared" si="0"/>
        <v>20</v>
      </c>
      <c r="G19" s="6">
        <f t="shared" si="1"/>
        <v>2</v>
      </c>
    </row>
    <row r="20" spans="1:7" ht="16.5" thickTop="1" thickBot="1" x14ac:dyDescent="0.3">
      <c r="A20" s="112" t="s">
        <v>64</v>
      </c>
      <c r="B20" s="5" t="s">
        <v>38</v>
      </c>
      <c r="C20" s="5" t="s">
        <v>14</v>
      </c>
      <c r="D20" s="6">
        <v>2</v>
      </c>
      <c r="E20" s="6">
        <v>18</v>
      </c>
      <c r="F20" s="6">
        <f t="shared" si="0"/>
        <v>20</v>
      </c>
      <c r="G20" s="6">
        <f t="shared" si="1"/>
        <v>2</v>
      </c>
    </row>
    <row r="21" spans="1:7" ht="16.5" thickTop="1" thickBot="1" x14ac:dyDescent="0.3">
      <c r="A21" s="112" t="s">
        <v>66</v>
      </c>
      <c r="B21" s="5" t="s">
        <v>38</v>
      </c>
      <c r="C21" s="5" t="s">
        <v>14</v>
      </c>
      <c r="D21" s="6">
        <v>2</v>
      </c>
      <c r="E21" s="6">
        <v>18</v>
      </c>
      <c r="F21" s="6">
        <f t="shared" si="0"/>
        <v>20</v>
      </c>
      <c r="G21" s="6">
        <f t="shared" si="1"/>
        <v>2</v>
      </c>
    </row>
    <row r="22" spans="1:7" ht="16.5" thickTop="1" thickBot="1" x14ac:dyDescent="0.3">
      <c r="A22" s="112" t="s">
        <v>67</v>
      </c>
      <c r="B22" s="5" t="s">
        <v>38</v>
      </c>
      <c r="C22" s="5" t="s">
        <v>14</v>
      </c>
      <c r="D22" s="6">
        <v>2</v>
      </c>
      <c r="E22" s="6">
        <v>18</v>
      </c>
      <c r="F22" s="6">
        <f t="shared" si="0"/>
        <v>20</v>
      </c>
      <c r="G22" s="6">
        <f t="shared" si="1"/>
        <v>2</v>
      </c>
    </row>
    <row r="23" spans="1:7" ht="16.5" thickTop="1" thickBot="1" x14ac:dyDescent="0.3">
      <c r="A23" s="112" t="s">
        <v>68</v>
      </c>
      <c r="B23" s="5" t="s">
        <v>38</v>
      </c>
      <c r="C23" s="5" t="s">
        <v>14</v>
      </c>
      <c r="D23" s="6">
        <v>2</v>
      </c>
      <c r="E23" s="6">
        <v>18</v>
      </c>
      <c r="F23" s="6">
        <f t="shared" si="0"/>
        <v>20</v>
      </c>
      <c r="G23" s="6">
        <f t="shared" si="1"/>
        <v>2</v>
      </c>
    </row>
    <row r="24" spans="1:7" ht="16.5" thickTop="1" thickBot="1" x14ac:dyDescent="0.3">
      <c r="A24" s="112" t="s">
        <v>70</v>
      </c>
      <c r="B24" s="5" t="s">
        <v>38</v>
      </c>
      <c r="C24" s="5" t="s">
        <v>14</v>
      </c>
      <c r="D24" s="6">
        <v>2</v>
      </c>
      <c r="E24" s="6">
        <v>18</v>
      </c>
      <c r="F24" s="6">
        <f t="shared" si="0"/>
        <v>20</v>
      </c>
      <c r="G24" s="6">
        <f t="shared" si="1"/>
        <v>2</v>
      </c>
    </row>
    <row r="25" spans="1:7" ht="19.5" thickTop="1" thickBot="1" x14ac:dyDescent="0.3">
      <c r="A25" s="20" t="s">
        <v>71</v>
      </c>
      <c r="B25" s="21"/>
      <c r="C25" s="21"/>
      <c r="D25" s="22">
        <f>SUM(D5:D24)</f>
        <v>117</v>
      </c>
      <c r="E25" s="22">
        <f t="shared" ref="E25:G25" si="2">SUM(E5:E24)</f>
        <v>483</v>
      </c>
      <c r="F25" s="22">
        <f t="shared" si="2"/>
        <v>600</v>
      </c>
      <c r="G25" s="22">
        <f t="shared" si="2"/>
        <v>60</v>
      </c>
    </row>
    <row r="26" spans="1:7" ht="15.75" thickTop="1" x14ac:dyDescent="0.25">
      <c r="D26">
        <f>D25/F25*100</f>
        <v>19.5</v>
      </c>
      <c r="E26">
        <f>E25/F25*100</f>
        <v>80.5</v>
      </c>
    </row>
  </sheetData>
  <mergeCells count="3">
    <mergeCell ref="A1:G1"/>
    <mergeCell ref="A2:G2"/>
    <mergeCell ref="A3:G3"/>
  </mergeCells>
  <hyperlinks>
    <hyperlink ref="A19" r:id="rId1" location="Sheet1!_Toc6959958" display="C:\Users\Microsoft\Desktop\NAVTTC\1.xlsx - Sheet1!_Toc6959958"/>
    <hyperlink ref="A20" r:id="rId2" location="Sheet1!_Toc6959959" display="C:\Users\Microsoft\Desktop\NAVTTC\1.xlsx - Sheet1!_Toc6959959"/>
    <hyperlink ref="A21" r:id="rId3" location="Sheet1!_Toc6959961" display="C:\Users\Microsoft\Desktop\NAVTTC\1.xlsx - Sheet1!_Toc6959961"/>
    <hyperlink ref="A22" r:id="rId4" location="Sheet1!_Toc6959962" display="C:\Users\Microsoft\Desktop\NAVTTC\1.xlsx - Sheet1!_Toc6959962"/>
    <hyperlink ref="A23" r:id="rId5" location="Sheet1!_Toc6959963" display="C:\Users\Microsoft\Desktop\NAVTTC\1.xlsx - Sheet1!_Toc6959963"/>
    <hyperlink ref="A24" r:id="rId6" location="Sheet1!_Toc6959966" display="C:\Users\Microsoft\Desktop\NAVTTC\1.xlsx - Sheet1!_Toc695996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12" sqref="J12"/>
    </sheetView>
  </sheetViews>
  <sheetFormatPr defaultRowHeight="15" x14ac:dyDescent="0.25"/>
  <cols>
    <col min="1" max="1" width="65.42578125" customWidth="1"/>
    <col min="2" max="2" width="12.28515625" customWidth="1"/>
    <col min="3" max="3" width="12.7109375" customWidth="1"/>
  </cols>
  <sheetData>
    <row r="1" spans="1:7" ht="16.5" thickTop="1" thickBot="1" x14ac:dyDescent="0.3">
      <c r="A1" s="64" t="s">
        <v>0</v>
      </c>
      <c r="B1" s="64" t="s">
        <v>1</v>
      </c>
      <c r="C1" s="64" t="s">
        <v>2</v>
      </c>
      <c r="D1" s="66" t="s">
        <v>3</v>
      </c>
      <c r="E1" s="67"/>
      <c r="F1" s="68"/>
      <c r="G1" s="38" t="s">
        <v>4</v>
      </c>
    </row>
    <row r="2" spans="1:7" ht="16.5" thickTop="1" thickBot="1" x14ac:dyDescent="0.3">
      <c r="A2" s="65"/>
      <c r="B2" s="65"/>
      <c r="C2" s="65"/>
      <c r="D2" s="2" t="s">
        <v>5</v>
      </c>
      <c r="E2" s="2" t="s">
        <v>6</v>
      </c>
      <c r="F2" s="2" t="s">
        <v>7</v>
      </c>
      <c r="G2" s="2" t="s">
        <v>8</v>
      </c>
    </row>
    <row r="3" spans="1:7" ht="18.75" thickTop="1" x14ac:dyDescent="0.25">
      <c r="A3" s="69"/>
      <c r="B3" s="70"/>
      <c r="C3" s="70"/>
      <c r="D3" s="70"/>
      <c r="E3" s="70"/>
      <c r="F3" s="70"/>
      <c r="G3" s="71"/>
    </row>
    <row r="4" spans="1:7" ht="18" x14ac:dyDescent="0.25">
      <c r="A4" s="61" t="s">
        <v>9</v>
      </c>
      <c r="B4" s="62"/>
      <c r="C4" s="62"/>
      <c r="D4" s="62"/>
      <c r="E4" s="62"/>
      <c r="F4" s="62"/>
      <c r="G4" s="63"/>
    </row>
    <row r="5" spans="1:7" ht="18.75" thickBot="1" x14ac:dyDescent="0.3">
      <c r="A5" s="55"/>
      <c r="B5" s="56"/>
      <c r="C5" s="56"/>
      <c r="D5" s="56"/>
      <c r="E5" s="56"/>
      <c r="F5" s="56"/>
      <c r="G5" s="57"/>
    </row>
    <row r="6" spans="1:7" ht="16.5" thickTop="1" thickBot="1" x14ac:dyDescent="0.3">
      <c r="A6" s="4" t="s">
        <v>11</v>
      </c>
      <c r="B6" s="5" t="s">
        <v>9</v>
      </c>
      <c r="C6" s="5" t="s">
        <v>10</v>
      </c>
      <c r="D6" s="6">
        <v>10</v>
      </c>
      <c r="E6" s="6">
        <v>30</v>
      </c>
      <c r="F6" s="6">
        <v>40</v>
      </c>
      <c r="G6" s="6">
        <v>4</v>
      </c>
    </row>
    <row r="7" spans="1:7" ht="16.5" thickTop="1" thickBot="1" x14ac:dyDescent="0.3">
      <c r="A7" s="4" t="s">
        <v>12</v>
      </c>
      <c r="B7" s="5" t="s">
        <v>9</v>
      </c>
      <c r="C7" s="5" t="s">
        <v>10</v>
      </c>
      <c r="D7" s="6">
        <v>15</v>
      </c>
      <c r="E7" s="6">
        <v>30</v>
      </c>
      <c r="F7" s="6">
        <v>45</v>
      </c>
      <c r="G7" s="6">
        <v>4.5</v>
      </c>
    </row>
    <row r="8" spans="1:7" ht="16.5" thickTop="1" thickBot="1" x14ac:dyDescent="0.3">
      <c r="A8" s="9" t="s">
        <v>13</v>
      </c>
      <c r="B8" s="10" t="s">
        <v>9</v>
      </c>
      <c r="C8" s="10" t="s">
        <v>14</v>
      </c>
      <c r="D8" s="6">
        <v>6</v>
      </c>
      <c r="E8" s="6">
        <v>24</v>
      </c>
      <c r="F8" s="6">
        <v>30</v>
      </c>
      <c r="G8" s="6">
        <v>3</v>
      </c>
    </row>
    <row r="9" spans="1:7" ht="16.5" thickTop="1" thickBot="1" x14ac:dyDescent="0.3">
      <c r="A9" s="9" t="s">
        <v>15</v>
      </c>
      <c r="B9" s="10" t="s">
        <v>9</v>
      </c>
      <c r="C9" s="10" t="s">
        <v>14</v>
      </c>
      <c r="D9" s="6">
        <v>12</v>
      </c>
      <c r="E9" s="6">
        <v>24</v>
      </c>
      <c r="F9" s="6">
        <v>36</v>
      </c>
      <c r="G9" s="6">
        <v>3.6</v>
      </c>
    </row>
    <row r="10" spans="1:7" ht="16.5" thickTop="1" thickBot="1" x14ac:dyDescent="0.3">
      <c r="A10" s="9" t="s">
        <v>16</v>
      </c>
      <c r="B10" s="5" t="s">
        <v>9</v>
      </c>
      <c r="C10" s="5" t="s">
        <v>14</v>
      </c>
      <c r="D10" s="6">
        <v>9</v>
      </c>
      <c r="E10" s="6">
        <v>21</v>
      </c>
      <c r="F10" s="6">
        <v>30</v>
      </c>
      <c r="G10" s="6">
        <v>3</v>
      </c>
    </row>
    <row r="11" spans="1:7" ht="16.5" thickTop="1" thickBot="1" x14ac:dyDescent="0.3">
      <c r="A11" s="9" t="s">
        <v>17</v>
      </c>
      <c r="B11" s="10" t="s">
        <v>9</v>
      </c>
      <c r="C11" s="10" t="s">
        <v>14</v>
      </c>
      <c r="D11" s="6">
        <v>9</v>
      </c>
      <c r="E11" s="6">
        <v>21</v>
      </c>
      <c r="F11" s="6">
        <v>30</v>
      </c>
      <c r="G11" s="6">
        <v>3</v>
      </c>
    </row>
    <row r="12" spans="1:7" ht="16.5" thickTop="1" thickBot="1" x14ac:dyDescent="0.3">
      <c r="A12" s="9" t="s">
        <v>18</v>
      </c>
      <c r="B12" s="10" t="s">
        <v>9</v>
      </c>
      <c r="C12" s="10" t="s">
        <v>14</v>
      </c>
      <c r="D12" s="6">
        <v>9</v>
      </c>
      <c r="E12" s="6">
        <v>21</v>
      </c>
      <c r="F12" s="6">
        <v>30</v>
      </c>
      <c r="G12" s="6">
        <v>3</v>
      </c>
    </row>
    <row r="13" spans="1:7" ht="16.5" thickTop="1" thickBot="1" x14ac:dyDescent="0.3">
      <c r="A13" s="9" t="s">
        <v>19</v>
      </c>
      <c r="B13" s="10" t="s">
        <v>9</v>
      </c>
      <c r="C13" s="10" t="s">
        <v>14</v>
      </c>
      <c r="D13" s="6">
        <v>9</v>
      </c>
      <c r="E13" s="6">
        <v>21</v>
      </c>
      <c r="F13" s="6">
        <v>30</v>
      </c>
      <c r="G13" s="6">
        <v>3</v>
      </c>
    </row>
    <row r="14" spans="1:7" ht="16.5" thickTop="1" thickBot="1" x14ac:dyDescent="0.3">
      <c r="A14" s="9" t="s">
        <v>20</v>
      </c>
      <c r="B14" s="10" t="s">
        <v>9</v>
      </c>
      <c r="C14" s="10" t="s">
        <v>14</v>
      </c>
      <c r="D14" s="6">
        <v>9</v>
      </c>
      <c r="E14" s="6">
        <v>21</v>
      </c>
      <c r="F14" s="6">
        <v>30</v>
      </c>
      <c r="G14" s="6">
        <v>3</v>
      </c>
    </row>
    <row r="15" spans="1:7" ht="16.5" thickTop="1" thickBot="1" x14ac:dyDescent="0.3">
      <c r="A15" s="9" t="s">
        <v>21</v>
      </c>
      <c r="B15" s="10" t="s">
        <v>9</v>
      </c>
      <c r="C15" s="10" t="s">
        <v>14</v>
      </c>
      <c r="D15" s="6">
        <v>9</v>
      </c>
      <c r="E15" s="6">
        <v>21</v>
      </c>
      <c r="F15" s="6">
        <v>30</v>
      </c>
      <c r="G15" s="6">
        <v>3</v>
      </c>
    </row>
    <row r="16" spans="1:7" ht="16.5" thickTop="1" thickBot="1" x14ac:dyDescent="0.3">
      <c r="A16" s="9" t="s">
        <v>22</v>
      </c>
      <c r="B16" s="10" t="s">
        <v>9</v>
      </c>
      <c r="C16" s="10" t="s">
        <v>14</v>
      </c>
      <c r="D16" s="6">
        <v>9</v>
      </c>
      <c r="E16" s="6">
        <v>21</v>
      </c>
      <c r="F16" s="6">
        <v>30</v>
      </c>
      <c r="G16" s="6">
        <v>3</v>
      </c>
    </row>
    <row r="17" spans="1:7" ht="16.5" thickTop="1" thickBot="1" x14ac:dyDescent="0.3">
      <c r="A17" s="9" t="s">
        <v>23</v>
      </c>
      <c r="B17" s="10" t="s">
        <v>9</v>
      </c>
      <c r="C17" s="10" t="s">
        <v>14</v>
      </c>
      <c r="D17" s="6">
        <v>9</v>
      </c>
      <c r="E17" s="6">
        <v>21</v>
      </c>
      <c r="F17" s="6">
        <v>30</v>
      </c>
      <c r="G17" s="6">
        <v>3</v>
      </c>
    </row>
    <row r="18" spans="1:7" ht="16.5" thickTop="1" thickBot="1" x14ac:dyDescent="0.3">
      <c r="A18" s="4" t="s">
        <v>24</v>
      </c>
      <c r="B18" s="5" t="s">
        <v>9</v>
      </c>
      <c r="C18" s="5" t="s">
        <v>14</v>
      </c>
      <c r="D18" s="6">
        <v>6</v>
      </c>
      <c r="E18" s="6">
        <v>18</v>
      </c>
      <c r="F18" s="6">
        <v>24</v>
      </c>
      <c r="G18" s="6">
        <v>2.4</v>
      </c>
    </row>
    <row r="19" spans="1:7" ht="16.5" thickTop="1" thickBot="1" x14ac:dyDescent="0.3">
      <c r="A19" s="4" t="s">
        <v>25</v>
      </c>
      <c r="B19" s="5" t="s">
        <v>9</v>
      </c>
      <c r="C19" s="5" t="s">
        <v>14</v>
      </c>
      <c r="D19" s="6">
        <v>6</v>
      </c>
      <c r="E19" s="6">
        <v>18</v>
      </c>
      <c r="F19" s="6">
        <v>24</v>
      </c>
      <c r="G19" s="6">
        <v>2.4</v>
      </c>
    </row>
    <row r="20" spans="1:7" ht="16.5" thickTop="1" thickBot="1" x14ac:dyDescent="0.3">
      <c r="A20" s="4" t="s">
        <v>26</v>
      </c>
      <c r="B20" s="5" t="s">
        <v>9</v>
      </c>
      <c r="C20" s="5" t="s">
        <v>14</v>
      </c>
      <c r="D20" s="6">
        <v>6</v>
      </c>
      <c r="E20" s="6">
        <v>18</v>
      </c>
      <c r="F20" s="6">
        <v>24</v>
      </c>
      <c r="G20" s="6">
        <v>2.4</v>
      </c>
    </row>
    <row r="21" spans="1:7" ht="16.5" thickTop="1" thickBot="1" x14ac:dyDescent="0.3">
      <c r="A21" s="4" t="s">
        <v>27</v>
      </c>
      <c r="B21" s="5" t="s">
        <v>9</v>
      </c>
      <c r="C21" s="5" t="s">
        <v>14</v>
      </c>
      <c r="D21" s="6">
        <v>6</v>
      </c>
      <c r="E21" s="6">
        <v>18</v>
      </c>
      <c r="F21" s="6">
        <v>24</v>
      </c>
      <c r="G21" s="6">
        <v>2.4</v>
      </c>
    </row>
    <row r="22" spans="1:7" ht="16.5" thickTop="1" thickBot="1" x14ac:dyDescent="0.3">
      <c r="A22" s="4" t="s">
        <v>28</v>
      </c>
      <c r="B22" s="5" t="s">
        <v>9</v>
      </c>
      <c r="C22" s="5" t="s">
        <v>14</v>
      </c>
      <c r="D22" s="6">
        <v>6</v>
      </c>
      <c r="E22" s="6">
        <v>18</v>
      </c>
      <c r="F22" s="6">
        <v>24</v>
      </c>
      <c r="G22" s="6">
        <v>2.4</v>
      </c>
    </row>
    <row r="23" spans="1:7" ht="24" customHeight="1" thickTop="1" thickBot="1" x14ac:dyDescent="0.3">
      <c r="A23" s="18" t="s">
        <v>29</v>
      </c>
      <c r="B23" s="5" t="s">
        <v>9</v>
      </c>
      <c r="C23" s="5" t="s">
        <v>14</v>
      </c>
      <c r="D23" s="6">
        <v>6</v>
      </c>
      <c r="E23" s="6">
        <v>18</v>
      </c>
      <c r="F23" s="6">
        <v>24</v>
      </c>
      <c r="G23" s="6">
        <v>2.4</v>
      </c>
    </row>
    <row r="24" spans="1:7" ht="29.25" customHeight="1" thickTop="1" thickBot="1" x14ac:dyDescent="0.3">
      <c r="A24" s="18" t="s">
        <v>30</v>
      </c>
      <c r="B24" s="5" t="s">
        <v>9</v>
      </c>
      <c r="C24" s="5" t="s">
        <v>14</v>
      </c>
      <c r="D24" s="6">
        <v>6</v>
      </c>
      <c r="E24" s="6">
        <v>18</v>
      </c>
      <c r="F24" s="6">
        <v>24</v>
      </c>
      <c r="G24" s="6">
        <v>2.4</v>
      </c>
    </row>
    <row r="25" spans="1:7" ht="27" customHeight="1" thickTop="1" thickBot="1" x14ac:dyDescent="0.3">
      <c r="A25" s="18" t="s">
        <v>31</v>
      </c>
      <c r="B25" s="5" t="s">
        <v>9</v>
      </c>
      <c r="C25" s="5" t="s">
        <v>14</v>
      </c>
      <c r="D25" s="6">
        <v>9</v>
      </c>
      <c r="E25" s="6">
        <v>27</v>
      </c>
      <c r="F25" s="6">
        <v>36</v>
      </c>
      <c r="G25" s="19">
        <v>3.6</v>
      </c>
    </row>
    <row r="26" spans="1:7" ht="24.75" customHeight="1" thickTop="1" thickBot="1" x14ac:dyDescent="0.3">
      <c r="A26" s="18" t="s">
        <v>32</v>
      </c>
      <c r="B26" s="5" t="s">
        <v>9</v>
      </c>
      <c r="C26" s="5" t="s">
        <v>14</v>
      </c>
      <c r="D26" s="6">
        <v>6</v>
      </c>
      <c r="E26" s="6">
        <v>18</v>
      </c>
      <c r="F26" s="6">
        <v>24</v>
      </c>
      <c r="G26" s="6">
        <v>2.4</v>
      </c>
    </row>
    <row r="27" spans="1:7" ht="30" customHeight="1" thickTop="1" thickBot="1" x14ac:dyDescent="0.3">
      <c r="A27" s="18" t="s">
        <v>33</v>
      </c>
      <c r="B27" s="5" t="s">
        <v>9</v>
      </c>
      <c r="C27" s="5" t="s">
        <v>14</v>
      </c>
      <c r="D27" s="6">
        <v>9</v>
      </c>
      <c r="E27" s="6">
        <v>27</v>
      </c>
      <c r="F27" s="6">
        <v>36</v>
      </c>
      <c r="G27" s="6">
        <v>3.6</v>
      </c>
    </row>
    <row r="28" spans="1:7" ht="28.5" customHeight="1" thickTop="1" thickBot="1" x14ac:dyDescent="0.3">
      <c r="A28" s="18" t="s">
        <v>34</v>
      </c>
      <c r="B28" s="5" t="s">
        <v>9</v>
      </c>
      <c r="C28" s="5" t="s">
        <v>14</v>
      </c>
      <c r="D28" s="6">
        <v>9</v>
      </c>
      <c r="E28" s="6">
        <v>27</v>
      </c>
      <c r="F28" s="6">
        <v>36</v>
      </c>
      <c r="G28" s="6">
        <v>3.6</v>
      </c>
    </row>
    <row r="29" spans="1:7" ht="16.5" thickTop="1" thickBot="1" x14ac:dyDescent="0.3">
      <c r="A29" s="4" t="s">
        <v>35</v>
      </c>
      <c r="B29" s="5" t="s">
        <v>9</v>
      </c>
      <c r="C29" s="5" t="s">
        <v>14</v>
      </c>
      <c r="D29" s="6">
        <v>9</v>
      </c>
      <c r="E29" s="6">
        <v>27</v>
      </c>
      <c r="F29" s="6">
        <v>36</v>
      </c>
      <c r="G29" s="6">
        <v>3.6</v>
      </c>
    </row>
    <row r="30" spans="1:7" ht="16.5" thickTop="1" thickBot="1" x14ac:dyDescent="0.3">
      <c r="A30" s="4" t="s">
        <v>36</v>
      </c>
      <c r="B30" s="5" t="s">
        <v>9</v>
      </c>
      <c r="C30" s="5" t="s">
        <v>14</v>
      </c>
      <c r="D30" s="6">
        <v>9</v>
      </c>
      <c r="E30" s="6">
        <v>27</v>
      </c>
      <c r="F30" s="6">
        <v>36</v>
      </c>
      <c r="G30" s="6">
        <v>3.6</v>
      </c>
    </row>
    <row r="31" spans="1:7" ht="19.5" thickTop="1" thickBot="1" x14ac:dyDescent="0.3">
      <c r="A31" s="20"/>
      <c r="B31" s="21"/>
      <c r="C31" s="21"/>
      <c r="D31" s="22">
        <v>35</v>
      </c>
      <c r="E31" s="22">
        <v>130</v>
      </c>
      <c r="F31" s="22">
        <v>165</v>
      </c>
      <c r="G31" s="22">
        <v>16.5</v>
      </c>
    </row>
    <row r="32" spans="1:7" ht="19.5" thickTop="1" thickBot="1" x14ac:dyDescent="0.3">
      <c r="A32" s="20" t="s">
        <v>37</v>
      </c>
      <c r="B32" s="21"/>
      <c r="C32" s="21"/>
      <c r="D32" s="22">
        <v>125</v>
      </c>
      <c r="E32" s="22">
        <v>475</v>
      </c>
      <c r="F32" s="22">
        <v>600</v>
      </c>
      <c r="G32" s="22">
        <v>60</v>
      </c>
    </row>
    <row r="33" ht="15.75" thickTop="1" x14ac:dyDescent="0.25"/>
  </sheetData>
  <mergeCells count="7">
    <mergeCell ref="A5:G5"/>
    <mergeCell ref="A1:A2"/>
    <mergeCell ref="B1:B2"/>
    <mergeCell ref="C1:C2"/>
    <mergeCell ref="D1:F1"/>
    <mergeCell ref="A3:G3"/>
    <mergeCell ref="A4:G4"/>
  </mergeCells>
  <hyperlinks>
    <hyperlink ref="A23" r:id="rId1" location="Sheet1!_Toc6959969" display="../../../Microsoft/Desktop/NAVTTC/1.xlsx - Sheet1!_Toc6959969"/>
    <hyperlink ref="A24" r:id="rId2" location="Sheet1!_Toc6959970" display="../../../Microsoft/Desktop/NAVTTC/1.xlsx - Sheet1!_Toc6959970"/>
    <hyperlink ref="A25" r:id="rId3" location="Sheet1!_Toc6959971" display="../../../Microsoft/Desktop/NAVTTC/1.xlsx - Sheet1!_Toc6959971"/>
    <hyperlink ref="A26" r:id="rId4" location="Sheet1!_Toc6959970" display="../../../Microsoft/Desktop/NAVTTC/1.xlsx - Sheet1!_Toc6959970"/>
    <hyperlink ref="A27" r:id="rId5" location="Sheet1!_Toc6959973" display="../../../Microsoft/Desktop/NAVTTC/1.xlsx - Sheet1!_Toc6959973"/>
    <hyperlink ref="A28" r:id="rId6" location="Sheet1!_Toc6959974" display="../../../Microsoft/Desktop/NAVTTC/1.xlsx - Sheet1!_Toc69599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level5</vt:lpstr>
      <vt:lpstr>Level 4</vt:lpstr>
      <vt:lpstr>Level 3</vt:lpstr>
      <vt:lpstr>Level2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2022-08-25T06:45:02Z</dcterms:created>
  <dcterms:modified xsi:type="dcterms:W3CDTF">2022-08-26T09:40:37Z</dcterms:modified>
</cp:coreProperties>
</file>